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U:\Proj\Apollo\TerminalConfiguration\For Agile Submission\For ECO0005743\"/>
    </mc:Choice>
  </mc:AlternateContent>
  <xr:revisionPtr revIDLastSave="0" documentId="13_ncr:1_{D65282A4-8D42-44C8-9645-4AB7A594D08F}" xr6:coauthVersionLast="46" xr6:coauthVersionMax="46" xr10:uidLastSave="{00000000-0000-0000-0000-000000000000}"/>
  <bookViews>
    <workbookView xWindow="-19569" yWindow="411" windowWidth="15326" windowHeight="15258" tabRatio="880" xr2:uid="{00000000-000D-0000-FFFF-FFFF00000000}"/>
  </bookViews>
  <sheets>
    <sheet name="CAKey1" sheetId="21" r:id="rId1"/>
    <sheet name="CAKey2" sheetId="22" r:id="rId2"/>
    <sheet name="CAKey3" sheetId="23" r:id="rId3"/>
    <sheet name="CAKey4" sheetId="24" r:id="rId4"/>
    <sheet name="CAKey5" sheetId="30" r:id="rId5"/>
    <sheet name="CAKey6" sheetId="29" r:id="rId6"/>
    <sheet name="CAKey7" sheetId="31" r:id="rId7"/>
    <sheet name="CAKey8" sheetId="32" r:id="rId8"/>
    <sheet name="CAKey9" sheetId="33" r:id="rId9"/>
    <sheet name="CAKey10" sheetId="35" r:id="rId10"/>
    <sheet name="CAKey11" sheetId="34" r:id="rId11"/>
    <sheet name="CAKey12" sheetId="36" r:id="rId12"/>
    <sheet name="CAKey13" sheetId="37" r:id="rId13"/>
    <sheet name="CAKey14" sheetId="38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38" l="1"/>
  <c r="C6" i="38"/>
  <c r="C5" i="38"/>
  <c r="C4" i="38"/>
  <c r="C3" i="38"/>
  <c r="C7" i="37"/>
  <c r="C6" i="37"/>
  <c r="C5" i="37"/>
  <c r="C4" i="37"/>
  <c r="C3" i="37"/>
  <c r="C7" i="36"/>
  <c r="C6" i="36"/>
  <c r="C5" i="36"/>
  <c r="C4" i="36"/>
  <c r="C3" i="36"/>
  <c r="C7" i="35"/>
  <c r="C6" i="35"/>
  <c r="C5" i="35"/>
  <c r="C4" i="35"/>
  <c r="C3" i="35"/>
  <c r="C7" i="32"/>
  <c r="C6" i="32"/>
  <c r="C5" i="32"/>
  <c r="C4" i="32"/>
  <c r="C3" i="32"/>
  <c r="C7" i="31"/>
  <c r="C6" i="31"/>
  <c r="C5" i="31"/>
  <c r="C4" i="31"/>
  <c r="C3" i="31"/>
  <c r="C7" i="29"/>
  <c r="C6" i="29"/>
  <c r="C5" i="29"/>
  <c r="C4" i="29"/>
  <c r="C3" i="29"/>
  <c r="C7" i="30"/>
  <c r="C6" i="30"/>
  <c r="C5" i="30"/>
  <c r="C4" i="30"/>
  <c r="C3" i="30"/>
  <c r="C7" i="24"/>
  <c r="C6" i="24"/>
  <c r="C5" i="24"/>
  <c r="C4" i="24"/>
  <c r="C3" i="24"/>
  <c r="C7" i="23"/>
  <c r="C6" i="23"/>
  <c r="C5" i="23"/>
  <c r="C4" i="23"/>
  <c r="C3" i="23"/>
  <c r="C7" i="22"/>
  <c r="C6" i="22"/>
  <c r="C5" i="22"/>
  <c r="C4" i="22"/>
  <c r="C3" i="22"/>
  <c r="C7" i="21"/>
  <c r="C6" i="21"/>
  <c r="C5" i="21"/>
  <c r="C4" i="21"/>
  <c r="C3" i="21"/>
  <c r="C7" i="34"/>
  <c r="C6" i="34"/>
  <c r="C5" i="34"/>
  <c r="C4" i="34"/>
  <c r="C3" i="34"/>
  <c r="C7" i="33"/>
  <c r="C6" i="33"/>
  <c r="C5" i="33"/>
  <c r="C4" i="33"/>
  <c r="C3" i="33"/>
</calcChain>
</file>

<file path=xl/sharedStrings.xml><?xml version="1.0" encoding="utf-8"?>
<sst xmlns="http://schemas.openxmlformats.org/spreadsheetml/2006/main" count="434" uniqueCount="95">
  <si>
    <t>Tag</t>
  </si>
  <si>
    <t>Value (hex)</t>
  </si>
  <si>
    <t>Length (bytes)</t>
  </si>
  <si>
    <t>Max Length</t>
  </si>
  <si>
    <t>Description</t>
  </si>
  <si>
    <t>03</t>
  </si>
  <si>
    <t>CA Key 1 Related data</t>
  </si>
  <si>
    <t>0xDFDF79</t>
  </si>
  <si>
    <t>5</t>
  </si>
  <si>
    <t>CA00 → MagTek DFDF79</t>
  </si>
  <si>
    <t>0xDFDF7A</t>
  </si>
  <si>
    <t>1</t>
  </si>
  <si>
    <t>CA Public Key Index</t>
  </si>
  <si>
    <t>CA01 → MagTek DFDF7A</t>
  </si>
  <si>
    <t>0xDFDF7B</t>
  </si>
  <si>
    <t>F8</t>
  </si>
  <si>
    <t>CA Public key Modulus</t>
  </si>
  <si>
    <t>CA02 → MagTek DFDF7B</t>
  </si>
  <si>
    <t>0xDFDF7C</t>
  </si>
  <si>
    <t>3</t>
  </si>
  <si>
    <t>CA Public Key Exponent</t>
  </si>
  <si>
    <t>CA03 → MagTek DFDF7C</t>
  </si>
  <si>
    <t>0xDFDF7D</t>
  </si>
  <si>
    <t>14</t>
  </si>
  <si>
    <t>CA Public Key Checksum</t>
  </si>
  <si>
    <t>CA04 → MagTek DFDF7D</t>
  </si>
  <si>
    <t>A000000025</t>
  </si>
  <si>
    <t>CA Key 2 Related data</t>
  </si>
  <si>
    <t>CA Key 3 Related data</t>
  </si>
  <si>
    <t>CA Key 4 Related data</t>
  </si>
  <si>
    <t>CA Key 5 Related data</t>
  </si>
  <si>
    <t>CA Key 6 Related data</t>
  </si>
  <si>
    <t>CA Key 10 Related data</t>
  </si>
  <si>
    <t>CA Key 9 Related data</t>
  </si>
  <si>
    <t>CA Key 8 Related data</t>
  </si>
  <si>
    <t>CA Key 7 Related data</t>
  </si>
  <si>
    <t>A000000152</t>
  </si>
  <si>
    <t>A000000004</t>
  </si>
  <si>
    <t>A000000003</t>
  </si>
  <si>
    <t>D9FD6ED75D51D0E30664BD157023EAA1FFA871E4DA65672B863D255E81E137A51DE4F72BCC9E44ACE12127F87E263D3AF9DD9CF35CA4A7B01E907000BA85D24954C2FCA3074825DDD4C0C8F186CB020F683E02F2DEAD3969133F06F7845166ACEB57CA0FC2603445469811D293BFEFBAFAB57631B3DD91E796BF850A25012F1AE38F05AA5C4D6D03B1DC2E568612785938BBC9B3CD3A910C1DA55A5A9218ACE0F7A21287752682F15832A678D6E1ED0B</t>
  </si>
  <si>
    <t>08</t>
  </si>
  <si>
    <t>VISA 1408 Bit LIVE</t>
  </si>
  <si>
    <t>20D213126955DE205ADC2FD2822BD22DE21CF9A8</t>
  </si>
  <si>
    <t>09</t>
  </si>
  <si>
    <t>VISA 1984 Bit LIVE</t>
  </si>
  <si>
    <t>9D912248DE0A4E39C1A7DDE3F6D2588992C1A4095AFBD1824D1BA74847F2BC4926D2EFD904B4B54954CD189A54C5D1179654F8F9B0D2AB5F0357EB642FEDA95D3912C6576945FAB897E7062CAA44A4AA06B8FE6E3DBA18AF6AE3738E30429EE9BE03427C9D64F695FA8CAB4BFE376853EA34AD1D76BFCAD15908C077FFE6DC5521ECEF5D278A96E26F57359FFAEDA19434B937F1AD999DC5C41EB11935B44C18100E857F431A4A5A6BB65114F174C2D7B59FDF237D6BB1DD0916E644D709DED56481477C75D95CDD68254615F7740EC07F330AC5D67BCD75BF23D28A140826C026DBDE971A37CD3EF9B8DF644AC385010501EFC6509D7A41</t>
  </si>
  <si>
    <t>1FF80A40173F52D7D27E0F26A146A1C8CCB29046</t>
  </si>
  <si>
    <t>MC 1984 Bit LIVE</t>
  </si>
  <si>
    <t>05</t>
  </si>
  <si>
    <t>MC 1408 Bit LIVE</t>
  </si>
  <si>
    <t>B8048ABC30C90D976336543E3FD7091C8FE4800DF820ED55E7E94813ED00555B573FECA3D84AF6131A651D66CFF4284FB13B635EDD0EE40176D8BF04B7FD1C7BACF9AC7327DFAA8AA72D10DB3B8E70B2DDD811CB4196525EA386ACC33C0D9D4575916469C4E4F53E8E1C912CC618CB22DDE7C3568E90022E6BBA770202E4522A2DD623D180E215BD1D1507FE3DC90CA310D27B3EFCCD8F83DE3052CAD1E48938C68D095AAC91B5F37E28BB49EC7ED597</t>
  </si>
  <si>
    <t>EBFA0D5D06D8CE702DA3EAE890701D45E274C845</t>
  </si>
  <si>
    <t>06</t>
  </si>
  <si>
    <t>CB26FC830B43785B2BCE37C81ED334622F9622F4C89AAE641046B2353433883F307FB7C974162DA72F7A4EC75D9D657336865B8D3023D3D645667625C9A07A6B7A137CF0C64198AE38FC238006FB2603F41F4F3BB9DA1347270F2F5D8C606E420958C5F7D50A71DE30142F70DE468889B5E3A08695B938A50FC980393A9CBCE44AD2D64F630BB33AD3F5F5FD495D31F37818C1D94071342E07F1BEC2194F6035BA5DED3936500EB82DFDA6E8AFB655B1EF3D0D7EBF86B66DD9F29F6B1D324FE8B26CE38AB2013DD13F611E7A594D675C4432350EA244CC34F3873CBA06592987A1D7E852ADC22EF5A2EE28132031E48F74037E3B34AB747F</t>
  </si>
  <si>
    <t>F910A1504D5FFB793D94F3B500765E1ABCAD72D9</t>
  </si>
  <si>
    <t>AMEX 1408 Bit LIVE</t>
  </si>
  <si>
    <t>0F</t>
  </si>
  <si>
    <t>C8D5AC27A5E1FB89978C7C6479AF993AB3800EB243996FBB2AE26B67B23AC482C4B746005A51AFA7D2D83E894F591A2357B30F85B85627FF15DA12290F70F05766552BA11AD34B7109FA49DE29DCB0109670875A17EA95549E92347B948AA1F045756DE56B707E3863E59A6CBE99C1272EF65FB66CBB4CFF070F36029DD76218B21242645B51CA752AF37E70BE1A84FF31079DC0048E928883EC4FADD497A719385C2BBBEBC5A66AA5E5655D18034EC5</t>
  </si>
  <si>
    <t>A73472B3AB557493A9BC2179CC8014053B12BAB4</t>
  </si>
  <si>
    <t>AMEX 1984 Bit LIVE</t>
  </si>
  <si>
    <t>10</t>
  </si>
  <si>
    <t>CF98DFEDB3D3727965EE7797723355E0751C81D2D3DF4D18EBAB9FB9D49F38C8C4A826B99DC9DEA3F01043D4BF22AC3550E2962A59639B1332156422F788B9C16D40135EFD1BA94147750575E636B6EBC618734C91C1D1BF3EDC2A46A43901668E0FFC136774080E888044F6A1E65DC9AAA8928DACBEB0DB55EA3514686C6A732CEF55EE27CF877F110652694A0E3484C855D882AE191674E25C296205BBB599455176FDD7BBC549F27BA5FE35336F7E29E68D783973199436633C67EE5A680F05160ED12D1665EC83D1997F10FD05BBDBF9433E8F797AEE3E9F02A34228ACE927ABE62B8B9281AD08D3DF5C7379685045D7BA5FCDE58637</t>
  </si>
  <si>
    <t>C729CF2FD262394ABC4CC173506502446AA9B9FD</t>
  </si>
  <si>
    <t>04</t>
  </si>
  <si>
    <t>8EEEC0D6D3857FD558285E49B623B109E6774E06E9476FE1B2FB273685B5A235E955810ADDB5CDCC2CB6E1A97A07089D7FDE0A548BDC622145CA2DE3C73D6B14F284B3DC1FA056FC0FB2818BCD7C852F0C97963169F01483CE1A63F0BF899D412AB67C5BBDC8B4F6FB9ABB57E95125363DBD8F5EBAA9B74ADB93202050341833DEE8E38D28BD175C83A6EA720C262682BEABEA8E955FE67BD9C2EFF7CB9A9F45DD5BDA4A1EEFB148BC44FFF68D9329FD</t>
  </si>
  <si>
    <t>17F971CAF6B708E5B9165331FBA91593D0C0BF66</t>
  </si>
  <si>
    <t>E1200E9F4428EB71A526D6BB44C957F18F27B20BACE978061CCEF23532DBEBFAF654A149701C14E6A2A7C2ECAC4C92135BE3E9258331DDB0967C3D1D375B996F25B77811CCCC06A153B4CE6990A51A0258EA8437EDBEB701CB1F335993E3F48458BC1194BAD29BF683D5F3ECB984E31B7B9D2F6D947B39DEDE0279EE45B47F2F3D4EEEF93F9261F8F5A571AFBFB569C150370A78F6683D687CB677777B2E7ABEFCFC8F5F93501736997E8310EE0FD87AFAC5DA772BA277F88B44459FCA563555017CD0D66771437F8B6608AA1A665F88D846403E4C41AFEEDB9729C2B2511CFE228B50C1B152B2A60BBF61D8913E086210023A3AA499E423</t>
  </si>
  <si>
    <t>12BCD407B6E627A750FDF629EE8C2C9CC7BA636A</t>
  </si>
  <si>
    <t>DPAS 1408 Bit LIVE</t>
  </si>
  <si>
    <t>DPAS 1984 Bit LIVE</t>
  </si>
  <si>
    <t>JCB 1408 Bit LIVE</t>
  </si>
  <si>
    <t>A000000065</t>
  </si>
  <si>
    <t>12</t>
  </si>
  <si>
    <t>ADF05CD4C5B490B087C3467B0F3043750438848461288BFEFD6198DD576DC3AD7A7CFA07DBA128C247A8EAB30DC3A30B02FCD7F1C8167965463626FEFF8AB1AA61A4B9AEF09EE12B009842A1ABA01ADB4A2B170668781EC92B60F605FD12B2B2A6F1FE734BE510F60DC5D189E401451B62B4E06851EC20EBFF4522AACC2E9CDC89BC5D8CDE5D633CFD77220FF6BBD4A9B441473CC3C6FEFC8D13E57C3DE97E1269FA19F655215B23563ED1D1860D8681</t>
  </si>
  <si>
    <t>874B379B7F607DC1CAF87A19E400B6A9E25163E8</t>
  </si>
  <si>
    <t>JCB 1984 Bit LIVE</t>
  </si>
  <si>
    <t>AEED55B9EE00E1ECEB045F61D2DA9A66AB637B43FB5CDBDB22A2FBB25BE061E937E38244EE5132F530144A3F268907D8FD648863F5A96FED7E42089E93457ADC0E1BC89C58A0DB72675FBC47FEE9FF33C16ADE6D341936B06B6A6F5EF6F66A4EDD981DF75DA8399C3053F430ECA342437C23AF423A211AC9F58EAF09B0F837DE9D86C7109DB1646561AA5AF0289AF5514AC64BC2D9D36A179BB8A7971E2BFA03A9E4B847FD3D63524D43A0E8003547B94A8A75E519DF3177D0A60BC0B4BAB1EA59A2CBB4D2D62354E926E9C7D3BE4181E81BA60F8285A896D17DA8C3242481B6C405769A39D547C74ED9FF95A70A796046B5EFF36682DC29</t>
  </si>
  <si>
    <t>C0D15F6CD957E491DB56DCDD1CA87A03EBE06B7B</t>
  </si>
  <si>
    <t>CA Key 11 Related data</t>
  </si>
  <si>
    <t>99B63464EE0B4957E4FD23BF923D12B61469B8FFF8814346B2ED6A780F8988EA9CF0433BC1E655F05EFA66D0C98098F25B659D7A25B8478A36E489760D071F54CDF7416948ED733D816349DA2AADDA227EE45936203CBF628CD033AABA5E5A6E4AE37FBACB4611B4113ED427529C636F6C3304F8ABDD6D9AD660516AE87F7F2DDF1D2FA44C164727E56BBC9BA23C0285</t>
  </si>
  <si>
    <t>JCB 1152 Bit LIVE</t>
  </si>
  <si>
    <t>C75E5210CBE6E8F0594A0F1911B07418CADB5BAB</t>
  </si>
  <si>
    <t>CA Key 12 Related data</t>
  </si>
  <si>
    <t>A000000333</t>
  </si>
  <si>
    <t>02</t>
  </si>
  <si>
    <t>CUP 1152 Bit LIVE</t>
  </si>
  <si>
    <t>A3767ABD1B6AA69D7F3FBF28C092DE9ED1E658BA5F0909AF7A1CCD907373B7210FDEB16287BA8E78E1529F443976FD27F991EC67D95E5F4E96B127CAB2396A94D6E45CDA44CA4C4867570D6B07542F8D4BF9FF97975DB9891515E66F525D2B3CBEB6D662BFB6C3F338E93B02142BFC44173A3764C56AADD202075B26DC2F9F7D7AE74BD7D00FD05EE430032663D27A57</t>
  </si>
  <si>
    <t>03BB335A8549A03B87AB089D006F60852E4B8060</t>
  </si>
  <si>
    <t>CA Key 13 Related data</t>
  </si>
  <si>
    <t>CUP 1408 Bit LIVE</t>
  </si>
  <si>
    <t>B0627DEE87864F9C18C13B9A1F025448BF13C58380C91F4CEBA9F9BCB214FF8414E9B59D6ABA10F941C7331768F47B2127907D857FA39AAF8CE02045DD01619D689EE731C551159BE7EB2D51A372FF56B556E5CB2FDE36E23073A44CA215D6C26CA68847B388E39520E0026E62294B557D6470440CA0AEFC9438C923AEC9B2098D6D3A1AF5E8B1DE36F4B53040109D89B77CAFAF70C26C601ABDF59EEC0FDC8A99089140CD2E817E335175B03B7AA33D</t>
  </si>
  <si>
    <t>87F0CD7C0E86F38F89A66F8C47071A8B88586F26</t>
  </si>
  <si>
    <t>CUP 1984 Bit LIVE</t>
  </si>
  <si>
    <t>BC853E6B5365E89E7EE9317C94B02D0ABB0DBD91C05A224A2554AA29ED9FCB9D86EB9CCBB322A57811F86188AAC7351C72BD9EF196C5A01ACEF7A4EB0D2AD63D9E6AC2E7836547CB1595C68BCBAFD0F6728760F3A7CA7B97301B7E0220184EFC4F653008D93CE098C0D93B45201096D1ADFF4CF1F9FC02AF759DA27CD6DFD6D789B099F16F378B6100334E63F3D35F3251A5EC78693731F5233519CDB380F5AB8C0F02728E91D469ABD0EAE0D93B1CC66CE127B29C7D77441A49D09FCA5D6D9762FC74C31BB506C8BAE3C79AD6C2578775B95956B5370D1D0519E37906B384736233251E8F09AD79DFBE2C6ABFADAC8E4D8624318C27DAF1</t>
  </si>
  <si>
    <t>F527081CF371DD7E1FD4FA414A665036E0F5E6E5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</si>
</sst>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0x&quot;@"/>
  </numFmts>
  <fonts count="5" x14ac:knownFonts="1">
    <font>
      <sz val="10"/>
      <name val="Arial"/>
      <family val="2"/>
    </font>
    <font>
      <sz val="10"/>
      <name val="Mang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ill="0" applyBorder="0" applyProtection="0">
      <alignment horizontal="center"/>
    </xf>
  </cellStyleXfs>
  <cellXfs count="27">
    <xf numFmtId="0" fontId="0" fillId="0" borderId="0" xfId="0"/>
    <xf numFmtId="0" fontId="3" fillId="0" borderId="2" xfId="0" applyFont="1" applyBorder="1"/>
    <xf numFmtId="0" fontId="0" fillId="0" borderId="2" xfId="0" applyBorder="1"/>
    <xf numFmtId="164" fontId="0" fillId="0" borderId="2" xfId="0" applyNumberFormat="1" applyBorder="1"/>
    <xf numFmtId="0" fontId="0" fillId="0" borderId="3" xfId="0" quotePrefix="1" applyBorder="1" applyAlignment="1">
      <alignment horizontal="left" vertical="top" wrapText="1"/>
    </xf>
    <xf numFmtId="49" fontId="0" fillId="0" borderId="2" xfId="0" quotePrefix="1" applyNumberFormat="1" applyBorder="1" applyAlignment="1">
      <alignment wrapText="1"/>
    </xf>
    <xf numFmtId="164" fontId="4" fillId="0" borderId="1" xfId="0" applyNumberFormat="1" applyFont="1" applyBorder="1"/>
    <xf numFmtId="0" fontId="4" fillId="0" borderId="1" xfId="0" applyFont="1" applyBorder="1"/>
    <xf numFmtId="49" fontId="4" fillId="0" borderId="1" xfId="0" applyNumberFormat="1" applyFont="1" applyBorder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49" fontId="4" fillId="0" borderId="1" xfId="0" applyNumberFormat="1" applyFont="1" applyBorder="1" applyAlignment="1" applyProtection="1">
      <alignment wrapText="1"/>
      <protection locked="0"/>
    </xf>
    <xf numFmtId="0" fontId="4" fillId="0" borderId="1" xfId="0" quotePrefix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49" fontId="0" fillId="0" borderId="1" xfId="0" applyNumberFormat="1" applyBorder="1" applyAlignment="1" applyProtection="1">
      <alignment wrapText="1"/>
      <protection locked="0"/>
    </xf>
    <xf numFmtId="164" fontId="0" fillId="0" borderId="1" xfId="0" applyNumberFormat="1" applyBorder="1"/>
    <xf numFmtId="49" fontId="0" fillId="0" borderId="1" xfId="0" applyNumberFormat="1" applyBorder="1"/>
    <xf numFmtId="0" fontId="0" fillId="0" borderId="1" xfId="0" quotePrefix="1" applyBorder="1" applyAlignment="1">
      <alignment horizontal="left" vertical="top" wrapText="1"/>
    </xf>
    <xf numFmtId="49" fontId="0" fillId="0" borderId="1" xfId="0" quotePrefix="1" applyNumberFormat="1" applyBorder="1" applyAlignment="1">
      <alignment wrapText="1"/>
    </xf>
    <xf numFmtId="49" fontId="0" fillId="0" borderId="1" xfId="0" applyNumberFormat="1" applyBorder="1" applyAlignment="1">
      <alignment horizontal="left" vertical="top" wrapText="1"/>
    </xf>
    <xf numFmtId="49" fontId="0" fillId="0" borderId="2" xfId="0" quotePrefix="1" applyNumberFormat="1" applyBorder="1" applyAlignment="1" applyProtection="1">
      <alignment wrapText="1"/>
      <protection locked="0"/>
    </xf>
    <xf numFmtId="49" fontId="0" fillId="0" borderId="2" xfId="0" quotePrefix="1" applyNumberFormat="1" applyBorder="1"/>
    <xf numFmtId="49" fontId="0" fillId="0" borderId="3" xfId="0" quotePrefix="1" applyNumberFormat="1" applyBorder="1" applyAlignment="1">
      <alignment horizontal="left" vertical="top" wrapText="1"/>
    </xf>
    <xf numFmtId="0" fontId="2" fillId="0" borderId="0" xfId="0" applyFont="1" applyAlignment="1">
      <alignment horizontal="center"/>
    </xf>
  </cellXfs>
  <cellStyles count="2">
    <cellStyle name="Heading" xfId="1" xr:uid="{00000000-0005-0000-0000-000000000000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66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B15" sqref="B15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4.1796875" customWidth="1"/>
    <col min="7" max="7" width="25" customWidth="1"/>
  </cols>
  <sheetData>
    <row r="1" spans="1:7" ht="20" x14ac:dyDescent="0.4">
      <c r="A1" s="26" t="s">
        <v>6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7" t="s">
        <v>7</v>
      </c>
      <c r="B3" s="12" t="s">
        <v>38</v>
      </c>
      <c r="C3" s="6" t="str">
        <f>DEC2HEX(ROUNDUP((LEN(SUBSTITUTE(B3," ","")) / 2),0))</f>
        <v>5</v>
      </c>
      <c r="D3" s="6" t="s">
        <v>8</v>
      </c>
      <c r="E3" s="7" t="s">
        <v>41</v>
      </c>
      <c r="F3" s="9"/>
      <c r="G3" s="9" t="s">
        <v>9</v>
      </c>
    </row>
    <row r="4" spans="1:7" ht="15.5" x14ac:dyDescent="0.35">
      <c r="A4" s="7" t="s">
        <v>10</v>
      </c>
      <c r="B4" s="8" t="s">
        <v>40</v>
      </c>
      <c r="C4" s="6" t="str">
        <f>DEC2HEX(ROUNDUP((LEN(SUBSTITUTE(B4," ","")) / 2),0))</f>
        <v>1</v>
      </c>
      <c r="D4" s="6" t="s">
        <v>11</v>
      </c>
      <c r="E4" s="7" t="s">
        <v>12</v>
      </c>
      <c r="F4" s="9"/>
      <c r="G4" s="9" t="s">
        <v>13</v>
      </c>
    </row>
    <row r="5" spans="1:7" ht="132" customHeight="1" x14ac:dyDescent="0.35">
      <c r="A5" s="7" t="s">
        <v>14</v>
      </c>
      <c r="B5" s="13" t="s">
        <v>39</v>
      </c>
      <c r="C5" s="6" t="str">
        <f>DEC2HEX(ROUNDUP((LEN(SUBSTITUTE(B5," ","")) / 2),0))</f>
        <v>B0</v>
      </c>
      <c r="D5" s="6" t="s">
        <v>15</v>
      </c>
      <c r="E5" s="7" t="s">
        <v>16</v>
      </c>
      <c r="F5" s="9"/>
      <c r="G5" s="9" t="s">
        <v>17</v>
      </c>
    </row>
    <row r="6" spans="1:7" ht="15.5" x14ac:dyDescent="0.35">
      <c r="A6" s="7" t="s">
        <v>18</v>
      </c>
      <c r="B6" s="14" t="s">
        <v>5</v>
      </c>
      <c r="C6" s="6" t="str">
        <f>DEC2HEX(ROUNDUP((LEN(SUBSTITUTE(B6," ","")) / 2),0))</f>
        <v>1</v>
      </c>
      <c r="D6" s="6" t="s">
        <v>19</v>
      </c>
      <c r="E6" s="7" t="s">
        <v>20</v>
      </c>
      <c r="F6" s="9"/>
      <c r="G6" s="9" t="s">
        <v>21</v>
      </c>
    </row>
    <row r="7" spans="1:7" ht="15.5" x14ac:dyDescent="0.35">
      <c r="A7" s="7" t="s">
        <v>22</v>
      </c>
      <c r="B7" s="15" t="s">
        <v>42</v>
      </c>
      <c r="C7" s="6" t="str">
        <f>DEC2HEX(ROUNDUP((LEN(SUBSTITUTE(B7," ","")) / 2),0))</f>
        <v>14</v>
      </c>
      <c r="D7" s="6" t="s">
        <v>23</v>
      </c>
      <c r="E7" s="7" t="s">
        <v>24</v>
      </c>
      <c r="F7" s="9"/>
      <c r="G7" s="9" t="s">
        <v>25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27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38</v>
      </c>
      <c r="C3" s="18" t="str">
        <f>DEC2HEX(ROUNDUP((LEN(SUBSTITUTE(B3," ","")) / 2),0))</f>
        <v>5</v>
      </c>
      <c r="D3" s="18" t="s">
        <v>8</v>
      </c>
      <c r="E3" s="10" t="s">
        <v>44</v>
      </c>
      <c r="G3" t="s">
        <v>9</v>
      </c>
    </row>
    <row r="4" spans="1:7" x14ac:dyDescent="0.25">
      <c r="A4" s="16" t="s">
        <v>10</v>
      </c>
      <c r="B4" s="19" t="s">
        <v>43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137.5" x14ac:dyDescent="0.25">
      <c r="A5" s="16" t="s">
        <v>14</v>
      </c>
      <c r="B5" s="20" t="s">
        <v>45</v>
      </c>
      <c r="C5" s="18" t="str">
        <f>DEC2HEX(ROUNDUP((LEN(SUBSTITUTE(B5," ","")) / 2),0))</f>
        <v>F8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s="22" t="s">
        <v>46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"/>
  <sheetViews>
    <sheetView workbookViewId="0">
      <selection activeCell="B36" sqref="B36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28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37</v>
      </c>
      <c r="C3" s="18" t="str">
        <f>DEC2HEX(ROUNDUP((LEN(SUBSTITUTE(B3," ","")) / 2),0))</f>
        <v>5</v>
      </c>
      <c r="D3" s="18" t="s">
        <v>8</v>
      </c>
      <c r="E3" s="10" t="s">
        <v>49</v>
      </c>
      <c r="G3" t="s">
        <v>9</v>
      </c>
    </row>
    <row r="4" spans="1:7" x14ac:dyDescent="0.25">
      <c r="A4" s="16" t="s">
        <v>10</v>
      </c>
      <c r="B4" s="19" t="s">
        <v>48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100" x14ac:dyDescent="0.25">
      <c r="A5" s="16" t="s">
        <v>14</v>
      </c>
      <c r="B5" s="20" t="s">
        <v>50</v>
      </c>
      <c r="C5" s="18" t="str">
        <f>DEC2HEX(ROUNDUP((LEN(SUBSTITUTE(B5," ","")) / 2),0))</f>
        <v>B0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s="22" t="s">
        <v>51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topLeftCell="A2" workbookViewId="0">
      <selection activeCell="D37" sqref="D37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29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37</v>
      </c>
      <c r="C3" s="18" t="str">
        <f>DEC2HEX(ROUNDUP((LEN(SUBSTITUTE(B3," ","")) / 2),0))</f>
        <v>5</v>
      </c>
      <c r="D3" s="18" t="s">
        <v>8</v>
      </c>
      <c r="E3" s="10" t="s">
        <v>47</v>
      </c>
      <c r="G3" t="s">
        <v>9</v>
      </c>
    </row>
    <row r="4" spans="1:7" x14ac:dyDescent="0.25">
      <c r="A4" s="16" t="s">
        <v>10</v>
      </c>
      <c r="B4" s="19" t="s">
        <v>52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137.5" x14ac:dyDescent="0.25">
      <c r="A5" s="16" t="s">
        <v>14</v>
      </c>
      <c r="B5" s="20" t="s">
        <v>53</v>
      </c>
      <c r="C5" s="18" t="str">
        <f>DEC2HEX(ROUNDUP((LEN(SUBSTITUTE(B5," ","")) / 2),0))</f>
        <v>F8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t="s">
        <v>54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"/>
  <sheetViews>
    <sheetView workbookViewId="0">
      <selection activeCell="B4" sqref="B4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30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26</v>
      </c>
      <c r="C3" s="18" t="str">
        <f>DEC2HEX(ROUNDUP((LEN(SUBSTITUTE(B3," ","")) / 2),0))</f>
        <v>5</v>
      </c>
      <c r="D3" s="18" t="s">
        <v>8</v>
      </c>
      <c r="E3" s="10" t="s">
        <v>55</v>
      </c>
      <c r="G3" t="s">
        <v>9</v>
      </c>
    </row>
    <row r="4" spans="1:7" x14ac:dyDescent="0.25">
      <c r="A4" s="16" t="s">
        <v>10</v>
      </c>
      <c r="B4" s="19" t="s">
        <v>56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100" x14ac:dyDescent="0.25">
      <c r="A5" s="16" t="s">
        <v>14</v>
      </c>
      <c r="B5" s="20" t="s">
        <v>57</v>
      </c>
      <c r="C5" s="18" t="str">
        <f>DEC2HEX(ROUNDUP((LEN(SUBSTITUTE(B5," ","")) / 2),0))</f>
        <v>B0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s="22" t="s">
        <v>58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"/>
  <sheetViews>
    <sheetView workbookViewId="0">
      <selection activeCell="B4" sqref="B4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31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26</v>
      </c>
      <c r="C3" s="18" t="str">
        <f>DEC2HEX(ROUNDUP((LEN(SUBSTITUTE(B3," ","")) / 2),0))</f>
        <v>5</v>
      </c>
      <c r="D3" s="18" t="s">
        <v>8</v>
      </c>
      <c r="E3" s="10" t="s">
        <v>59</v>
      </c>
      <c r="G3" t="s">
        <v>9</v>
      </c>
    </row>
    <row r="4" spans="1:7" x14ac:dyDescent="0.25">
      <c r="A4" s="16" t="s">
        <v>10</v>
      </c>
      <c r="B4" s="19" t="s">
        <v>60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137.5" x14ac:dyDescent="0.25">
      <c r="A5" s="16" t="s">
        <v>14</v>
      </c>
      <c r="B5" s="20" t="s">
        <v>61</v>
      </c>
      <c r="C5" s="18" t="str">
        <f>DEC2HEX(ROUNDUP((LEN(SUBSTITUTE(B5," ","")) / 2),0))</f>
        <v>F8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s="22" t="s">
        <v>62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"/>
  <sheetViews>
    <sheetView workbookViewId="0">
      <selection activeCell="B4" sqref="B4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35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36</v>
      </c>
      <c r="C3" s="18" t="str">
        <f>DEC2HEX(ROUNDUP((LEN(SUBSTITUTE(B3," ","")) / 2),0))</f>
        <v>5</v>
      </c>
      <c r="D3" s="18" t="s">
        <v>8</v>
      </c>
      <c r="E3" s="10" t="s">
        <v>68</v>
      </c>
      <c r="G3" t="s">
        <v>9</v>
      </c>
    </row>
    <row r="4" spans="1:7" x14ac:dyDescent="0.25">
      <c r="A4" s="16" t="s">
        <v>10</v>
      </c>
      <c r="B4" s="19" t="s">
        <v>63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100" x14ac:dyDescent="0.25">
      <c r="A5" s="16" t="s">
        <v>14</v>
      </c>
      <c r="B5" s="20" t="s">
        <v>64</v>
      </c>
      <c r="C5" s="18" t="str">
        <f>DEC2HEX(ROUNDUP((LEN(SUBSTITUTE(B5," ","")) / 2),0))</f>
        <v>B0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s="22" t="s">
        <v>65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7"/>
  <sheetViews>
    <sheetView workbookViewId="0">
      <selection activeCell="E3" sqref="E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34</v>
      </c>
      <c r="B1" s="26"/>
      <c r="C1" s="26"/>
      <c r="D1" s="26"/>
      <c r="E1" s="26"/>
    </row>
    <row r="2" spans="1:7" ht="13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7" ht="15.5" x14ac:dyDescent="0.35">
      <c r="A3" s="16" t="s">
        <v>7</v>
      </c>
      <c r="B3" s="17" t="s">
        <v>36</v>
      </c>
      <c r="C3" s="18" t="str">
        <f>DEC2HEX(ROUNDUP((LEN(SUBSTITUTE(B3," ","")) / 2),0))</f>
        <v>5</v>
      </c>
      <c r="D3" s="18" t="s">
        <v>8</v>
      </c>
      <c r="E3" s="10" t="s">
        <v>69</v>
      </c>
      <c r="G3" t="s">
        <v>9</v>
      </c>
    </row>
    <row r="4" spans="1:7" x14ac:dyDescent="0.25">
      <c r="A4" s="16" t="s">
        <v>10</v>
      </c>
      <c r="B4" s="19" t="s">
        <v>48</v>
      </c>
      <c r="C4" s="18" t="str">
        <f>DEC2HEX(ROUNDUP((LEN(SUBSTITUTE(B4," ","")) / 2),0))</f>
        <v>1</v>
      </c>
      <c r="D4" s="18" t="s">
        <v>11</v>
      </c>
      <c r="E4" s="16" t="s">
        <v>12</v>
      </c>
      <c r="G4" t="s">
        <v>13</v>
      </c>
    </row>
    <row r="5" spans="1:7" ht="137.5" x14ac:dyDescent="0.25">
      <c r="A5" s="16" t="s">
        <v>14</v>
      </c>
      <c r="B5" s="20" t="s">
        <v>66</v>
      </c>
      <c r="C5" s="18" t="str">
        <f>DEC2HEX(ROUNDUP((LEN(SUBSTITUTE(B5," ","")) / 2),0))</f>
        <v>F8</v>
      </c>
      <c r="D5" s="18" t="s">
        <v>15</v>
      </c>
      <c r="E5" s="16" t="s">
        <v>16</v>
      </c>
      <c r="G5" t="s">
        <v>17</v>
      </c>
    </row>
    <row r="6" spans="1:7" x14ac:dyDescent="0.25">
      <c r="A6" s="16" t="s">
        <v>18</v>
      </c>
      <c r="B6" s="21" t="s">
        <v>5</v>
      </c>
      <c r="C6" s="18" t="str">
        <f>DEC2HEX(ROUNDUP((LEN(SUBSTITUTE(B6," ","")) / 2),0))</f>
        <v>1</v>
      </c>
      <c r="D6" s="18" t="s">
        <v>19</v>
      </c>
      <c r="E6" s="16" t="s">
        <v>20</v>
      </c>
      <c r="G6" t="s">
        <v>21</v>
      </c>
    </row>
    <row r="7" spans="1:7" x14ac:dyDescent="0.25">
      <c r="A7" s="16" t="s">
        <v>22</v>
      </c>
      <c r="B7" s="22" t="s">
        <v>67</v>
      </c>
      <c r="C7" s="18" t="str">
        <f>DEC2HEX(ROUNDUP((LEN(SUBSTITUTE(B7," ","")) / 2),0))</f>
        <v>14</v>
      </c>
      <c r="D7" s="18" t="s">
        <v>23</v>
      </c>
      <c r="E7" s="16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activeCell="B7" sqref="B7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33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71</v>
      </c>
      <c r="C3" s="3" t="str">
        <f>DEC2HEX(ROUNDUP((LEN(SUBSTITUTE(B3," ","")) / 2),0))</f>
        <v>5</v>
      </c>
      <c r="D3" s="3" t="s">
        <v>8</v>
      </c>
      <c r="E3" s="10" t="s">
        <v>80</v>
      </c>
      <c r="G3" t="s">
        <v>9</v>
      </c>
    </row>
    <row r="4" spans="1:7" x14ac:dyDescent="0.25">
      <c r="A4" s="2" t="s">
        <v>10</v>
      </c>
      <c r="B4" s="24" t="s">
        <v>60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5" x14ac:dyDescent="0.25">
      <c r="A5" s="2" t="s">
        <v>14</v>
      </c>
      <c r="B5" s="4" t="s">
        <v>79</v>
      </c>
      <c r="C5" s="3" t="str">
        <f>DEC2HEX(ROUNDUP((LEN(SUBSTITUTE(B5," ","")) / 2),0))</f>
        <v>90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81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71EDA-0393-43B4-86C6-3A5E4139A8DB}">
  <dimension ref="A1:G7"/>
  <sheetViews>
    <sheetView workbookViewId="0">
      <selection activeCell="E36" sqref="E36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32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71</v>
      </c>
      <c r="C3" s="3" t="str">
        <f>DEC2HEX(ROUNDUP((LEN(SUBSTITUTE(B3," ","")) / 2),0))</f>
        <v>5</v>
      </c>
      <c r="D3" s="3" t="s">
        <v>8</v>
      </c>
      <c r="E3" s="10" t="s">
        <v>70</v>
      </c>
      <c r="G3" t="s">
        <v>9</v>
      </c>
    </row>
    <row r="4" spans="1:7" x14ac:dyDescent="0.25">
      <c r="A4" s="2" t="s">
        <v>10</v>
      </c>
      <c r="B4" s="24" t="s">
        <v>72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100" x14ac:dyDescent="0.25">
      <c r="A5" s="2" t="s">
        <v>14</v>
      </c>
      <c r="B5" s="4" t="s">
        <v>73</v>
      </c>
      <c r="C5" s="3" t="str">
        <f>DEC2HEX(ROUNDUP((LEN(SUBSTITUTE(B5," ","")) / 2),0))</f>
        <v>B0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74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7"/>
  <sheetViews>
    <sheetView workbookViewId="0">
      <selection activeCell="E33" sqref="E33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78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71</v>
      </c>
      <c r="C3" s="3" t="str">
        <f>DEC2HEX(ROUNDUP((LEN(SUBSTITUTE(B3," ","")) / 2),0))</f>
        <v>5</v>
      </c>
      <c r="D3" s="3" t="s">
        <v>8</v>
      </c>
      <c r="E3" s="10" t="s">
        <v>75</v>
      </c>
      <c r="G3" t="s">
        <v>9</v>
      </c>
    </row>
    <row r="4" spans="1:7" x14ac:dyDescent="0.25">
      <c r="A4" s="2" t="s">
        <v>10</v>
      </c>
      <c r="B4" s="24" t="s">
        <v>23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137.5" x14ac:dyDescent="0.25">
      <c r="A5" s="2" t="s">
        <v>14</v>
      </c>
      <c r="B5" s="4" t="s">
        <v>76</v>
      </c>
      <c r="C5" s="3" t="str">
        <f>DEC2HEX(ROUNDUP((LEN(SUBSTITUTE(B5," ","")) / 2),0))</f>
        <v>F8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77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07460-3000-4C9E-89B5-31964D4FB9D3}">
  <dimension ref="A1:G7"/>
  <sheetViews>
    <sheetView workbookViewId="0">
      <selection activeCell="B15" sqref="B15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82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83</v>
      </c>
      <c r="C3" s="3" t="str">
        <f>DEC2HEX(ROUNDUP((LEN(SUBSTITUTE(B3," ","")) / 2),0))</f>
        <v>5</v>
      </c>
      <c r="D3" s="3" t="s">
        <v>8</v>
      </c>
      <c r="E3" s="10" t="s">
        <v>85</v>
      </c>
      <c r="G3" t="s">
        <v>9</v>
      </c>
    </row>
    <row r="4" spans="1:7" x14ac:dyDescent="0.25">
      <c r="A4" s="2" t="s">
        <v>10</v>
      </c>
      <c r="B4" s="24" t="s">
        <v>84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5">
      <c r="A5" s="2" t="s">
        <v>14</v>
      </c>
      <c r="B5" s="4" t="s">
        <v>86</v>
      </c>
      <c r="C5" s="3" t="str">
        <f>DEC2HEX(ROUNDUP((LEN(SUBSTITUTE(B5," ","")) / 2),0))</f>
        <v>90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87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C9054-6524-4D74-AC5B-8652A6AE6291}">
  <dimension ref="A1:G7"/>
  <sheetViews>
    <sheetView workbookViewId="0">
      <selection activeCell="B17" sqref="B17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88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83</v>
      </c>
      <c r="C3" s="3" t="str">
        <f>DEC2HEX(ROUNDUP((LEN(SUBSTITUTE(B3," ","")) / 2),0))</f>
        <v>5</v>
      </c>
      <c r="D3" s="3" t="s">
        <v>8</v>
      </c>
      <c r="E3" s="10" t="s">
        <v>89</v>
      </c>
      <c r="G3" t="s">
        <v>9</v>
      </c>
    </row>
    <row r="4" spans="1:7" x14ac:dyDescent="0.25">
      <c r="A4" s="2" t="s">
        <v>10</v>
      </c>
      <c r="B4" s="24" t="s">
        <v>5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5">
      <c r="A5" s="2" t="s">
        <v>14</v>
      </c>
      <c r="B5" s="4" t="s">
        <v>90</v>
      </c>
      <c r="C5" s="3" t="str">
        <f>DEC2HEX(ROUNDUP((LEN(SUBSTITUTE(B5," ","")) / 2),0))</f>
        <v>B0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91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310E1-E34C-447C-8CB1-EDCCE70D8F1F}">
  <dimension ref="A1:G7"/>
  <sheetViews>
    <sheetView workbookViewId="0">
      <selection activeCell="B20" sqref="B20"/>
    </sheetView>
  </sheetViews>
  <sheetFormatPr defaultRowHeight="12.5" x14ac:dyDescent="0.25"/>
  <cols>
    <col min="1" max="1" width="10" bestFit="1" customWidth="1"/>
    <col min="2" max="2" width="53.7265625" customWidth="1"/>
    <col min="4" max="4" width="11.1796875" bestFit="1" customWidth="1"/>
    <col min="5" max="5" width="22.26953125" bestFit="1" customWidth="1"/>
    <col min="7" max="7" width="22.7265625" bestFit="1" customWidth="1"/>
  </cols>
  <sheetData>
    <row r="1" spans="1:7" ht="20" x14ac:dyDescent="0.4">
      <c r="A1" s="26" t="s">
        <v>88</v>
      </c>
      <c r="B1" s="26"/>
      <c r="C1" s="26"/>
      <c r="D1" s="26"/>
      <c r="E1" s="26"/>
    </row>
    <row r="2" spans="1:7" ht="1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5" x14ac:dyDescent="0.35">
      <c r="A3" s="2" t="s">
        <v>7</v>
      </c>
      <c r="B3" s="23" t="s">
        <v>83</v>
      </c>
      <c r="C3" s="3" t="str">
        <f>DEC2HEX(ROUNDUP((LEN(SUBSTITUTE(B3," ","")) / 2),0))</f>
        <v>5</v>
      </c>
      <c r="D3" s="3" t="s">
        <v>8</v>
      </c>
      <c r="E3" s="10" t="s">
        <v>92</v>
      </c>
      <c r="G3" t="s">
        <v>9</v>
      </c>
    </row>
    <row r="4" spans="1:7" x14ac:dyDescent="0.25">
      <c r="A4" s="2" t="s">
        <v>10</v>
      </c>
      <c r="B4" s="24" t="s">
        <v>63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5">
      <c r="A5" s="2" t="s">
        <v>14</v>
      </c>
      <c r="B5" s="4" t="s">
        <v>93</v>
      </c>
      <c r="C5" s="3" t="str">
        <f>DEC2HEX(ROUNDUP((LEN(SUBSTITUTE(B5," ","")) / 2),0))</f>
        <v>F8</v>
      </c>
      <c r="D5" s="3" t="s">
        <v>15</v>
      </c>
      <c r="E5" s="2" t="s">
        <v>16</v>
      </c>
      <c r="G5" t="s">
        <v>17</v>
      </c>
    </row>
    <row r="6" spans="1:7" x14ac:dyDescent="0.25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5">
      <c r="A7" s="2" t="s">
        <v>22</v>
      </c>
      <c r="B7" s="25" t="s">
        <v>94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CAKey1</vt:lpstr>
      <vt:lpstr>CAKey2</vt:lpstr>
      <vt:lpstr>CAKey3</vt:lpstr>
      <vt:lpstr>CAKey4</vt:lpstr>
      <vt:lpstr>CAKey5</vt:lpstr>
      <vt:lpstr>CAKey6</vt:lpstr>
      <vt:lpstr>CAKey7</vt:lpstr>
      <vt:lpstr>CAKey8</vt:lpstr>
      <vt:lpstr>CAKey9</vt:lpstr>
      <vt:lpstr>CAKey10</vt:lpstr>
      <vt:lpstr>CAKey11</vt:lpstr>
      <vt:lpstr>CAKey12</vt:lpstr>
      <vt:lpstr>CAKey13</vt:lpstr>
      <vt:lpstr>CAKey14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Wang</dc:creator>
  <cp:lastModifiedBy>Emmanuel Limtao</cp:lastModifiedBy>
  <dcterms:created xsi:type="dcterms:W3CDTF">2017-07-26T21:25:29Z</dcterms:created>
  <dcterms:modified xsi:type="dcterms:W3CDTF">2021-05-19T21:02:09Z</dcterms:modified>
</cp:coreProperties>
</file>