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C:\Users\Emmanuel\Downloads\"/>
    </mc:Choice>
  </mc:AlternateContent>
  <xr:revisionPtr revIDLastSave="0" documentId="13_ncr:1_{8E441BE7-C23A-4709-BD4F-87FFBF9D0C3C}" xr6:coauthVersionLast="47" xr6:coauthVersionMax="47" xr10:uidLastSave="{00000000-0000-0000-0000-000000000000}"/>
  <bookViews>
    <workbookView xWindow="-33017" yWindow="-103" windowWidth="33120" windowHeight="18274" tabRatio="619" firstSheet="8" activeTab="17"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EntryPoint1" sheetId="18" r:id="rId12"/>
    <sheet name="EntryPoint2" sheetId="32" r:id="rId13"/>
    <sheet name="EntryPoint3" sheetId="33" r:id="rId14"/>
    <sheet name="EntryPoint4" sheetId="34" r:id="rId15"/>
    <sheet name="EntryPoint5" sheetId="35" r:id="rId16"/>
    <sheet name="EntryPoint6" sheetId="36" r:id="rId17"/>
    <sheet name="EntryPoint7" sheetId="37" r:id="rId18"/>
    <sheet name="EntryPoint8" sheetId="38" r:id="rId19"/>
    <sheet name="EntryPoint9" sheetId="39" r:id="rId20"/>
    <sheet name="EntryPoint10" sheetId="40" r:id="rId21"/>
    <sheet name="EntryPoint11" sheetId="41" r:id="rId22"/>
    <sheet name="EntryPoint12" sheetId="42" r:id="rId23"/>
    <sheet name="EntryPoint13" sheetId="44" r:id="rId24"/>
    <sheet name="AmexDRL1" sheetId="47" r:id="rId25"/>
    <sheet name="AmexDRL2" sheetId="48" r:id="rId26"/>
    <sheet name="AmexDRL3" sheetId="49" r:id="rId27"/>
    <sheet name="AmexDRL4" sheetId="51" r:id="rId28"/>
    <sheet name="AmexDRL5" sheetId="52" r:id="rId29"/>
    <sheet name="AmexDRL6" sheetId="53" r:id="rId30"/>
    <sheet name="AmexDRL7" sheetId="54" r:id="rId31"/>
    <sheet name="AmexDRL8" sheetId="55" r:id="rId32"/>
    <sheet name="AmexDRL9" sheetId="56" r:id="rId33"/>
    <sheet name="AmexDRL10" sheetId="57" r:id="rId34"/>
    <sheet name="AmexDRL11" sheetId="58" r:id="rId35"/>
    <sheet name="AmexDRL12" sheetId="59" r:id="rId36"/>
    <sheet name="AmexDRL13" sheetId="60" r:id="rId37"/>
    <sheet name="Properties" sheetId="45" r:id="rId3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0" l="1"/>
  <c r="D5" i="60" s="1"/>
  <c r="C4" i="60"/>
  <c r="D4" i="60" s="1"/>
  <c r="C3" i="60"/>
  <c r="D3" i="60" s="1"/>
  <c r="C5" i="59"/>
  <c r="D5" i="59" s="1"/>
  <c r="C4" i="59"/>
  <c r="D4" i="59" s="1"/>
  <c r="C3" i="59"/>
  <c r="D3" i="59" s="1"/>
  <c r="C5" i="58"/>
  <c r="D5" i="58" s="1"/>
  <c r="C4" i="58"/>
  <c r="D4" i="58" s="1"/>
  <c r="C3" i="58"/>
  <c r="D3" i="58" s="1"/>
  <c r="C5" i="57"/>
  <c r="D5" i="57" s="1"/>
  <c r="C4" i="57"/>
  <c r="D4" i="57" s="1"/>
  <c r="C3" i="57"/>
  <c r="D3" i="57" s="1"/>
  <c r="C5" i="56"/>
  <c r="D5" i="56" s="1"/>
  <c r="C4" i="56"/>
  <c r="D4" i="56" s="1"/>
  <c r="C3" i="56"/>
  <c r="D3" i="56" s="1"/>
  <c r="C5" i="55"/>
  <c r="D5" i="55" s="1"/>
  <c r="C4" i="55"/>
  <c r="D4" i="55" s="1"/>
  <c r="C3" i="55"/>
  <c r="D3" i="55" s="1"/>
  <c r="C5" i="54"/>
  <c r="D5" i="54" s="1"/>
  <c r="C4" i="54"/>
  <c r="D4" i="54" s="1"/>
  <c r="C3" i="54"/>
  <c r="D3" i="54" s="1"/>
  <c r="C5" i="53"/>
  <c r="D5" i="53" s="1"/>
  <c r="C4" i="53"/>
  <c r="D4" i="53" s="1"/>
  <c r="C3" i="53"/>
  <c r="D3" i="53" s="1"/>
  <c r="C5" i="52"/>
  <c r="D5" i="52" s="1"/>
  <c r="C4" i="52"/>
  <c r="D4" i="52" s="1"/>
  <c r="C3" i="52"/>
  <c r="D3" i="52" s="1"/>
  <c r="C5" i="51"/>
  <c r="D5" i="51" s="1"/>
  <c r="C4" i="51"/>
  <c r="D4" i="51" s="1"/>
  <c r="C3" i="51"/>
  <c r="D3" i="51" s="1"/>
  <c r="C5" i="49"/>
  <c r="D5" i="49" s="1"/>
  <c r="C4" i="49"/>
  <c r="D4" i="49" s="1"/>
  <c r="C3" i="49"/>
  <c r="D3" i="49" s="1"/>
  <c r="C5" i="48"/>
  <c r="D5" i="48" s="1"/>
  <c r="C4" i="48"/>
  <c r="D4" i="48" s="1"/>
  <c r="C3" i="48"/>
  <c r="D3" i="48" s="1"/>
  <c r="C16" i="44"/>
  <c r="C15" i="44"/>
  <c r="C14" i="44"/>
  <c r="C13" i="44"/>
  <c r="C12" i="44"/>
  <c r="C11" i="44"/>
  <c r="C10" i="44"/>
  <c r="C9" i="44"/>
  <c r="C8" i="44"/>
  <c r="C7" i="44"/>
  <c r="C6" i="44"/>
  <c r="C5" i="44"/>
  <c r="C4" i="44"/>
  <c r="C3" i="44"/>
  <c r="C5" i="47" l="1"/>
  <c r="D5" i="47" s="1"/>
  <c r="C4" i="47"/>
  <c r="D4" i="47" s="1"/>
  <c r="C3" i="47"/>
  <c r="D3" i="47" s="1"/>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<sst xmlns="http://schemas.openxmlformats.org/spreadsheetml/2006/main" count="2894" uniqueCount="374">
  <si>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</si>
  <si>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</si>
  <si>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</si>
  <si>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</si>
  <si>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</si>
  <si>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</si>
  <si>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</si>
  <si>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</si>
  <si>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</si>
  <si>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</si>
  <si>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</si>
  <si>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</si>
  <si>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</si>
  <si>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</si>
  <si>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</si>
  <si>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</si>
  <si>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</si>
  <si>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</si>
  <si>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</si>
  <si>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</si>
  <si>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</si>
  <si>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</si>
  <si>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</si>
  <si>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</si>
  <si>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</si>
  <si>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</si>
  <si>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</si>
  <si>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</si>
  <si>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</si>
  <si>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</si>
  <si>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</si>
  <si>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</si>
  <si>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</si>
  <si>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</si>
  <si>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</si>
  <si>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</si>
  <si>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</si>
  <si>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</si>
  <si>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</si>
  <si>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</si>
  <si>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</si>
  <si>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</si>
  <si>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</si>
  <si>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</si>
  <si>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</si>
  <si>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</si>
  <si>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</si>
  <si>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</si>
  <si>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</si>
  <si>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</si>
  <si>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</si>
  <si>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</si>
  <si>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</si>
  <si>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</si>
  <si>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</si>
  <si>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</si>
  <si>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</si>
  <si>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</si>
  <si>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</si>
  <si>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</si>
  <si>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</si>
  <si>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</si>
  <si>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</si>
  <si>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</si>
  <si>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</si>
  <si>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</si>
  <si>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</si>
  <si>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</si>
  <si>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</si>
  <si>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</si>
  <si>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</si>
  <si>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</si>
  <si>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</si>
  <si>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</si>
  <si>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</si>
  <si>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</si>
  <si>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</si>
  <si>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</si>
  <si>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</si>
  <si>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</si>
  <si>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</si>
  <si>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</si>
  <si>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</si>
  <si>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</si>
  <si>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</si>
  <si>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</si>
  <si>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</si>
  <si>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</si>
  <si>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</si>
  <si>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</si>
  <si>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</si>
  <si>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</si>
  <si>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</si>
  <si>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</si>
  <si>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</si>
  <si>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</si>
  <si>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</si>
  <si>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</si>
  <si>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</si>
  <si>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</si>
  <si>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</si>
  <si>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</si>
  <si>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</si>
  <si>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</si>
  <si>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</si>
  <si>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</si>
  <si>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</si>
  <si>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</si>
  <si>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</si>
  <si>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</si>
  <si>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</si>
  <si>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</si>
  <si>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</si>
  <si>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</si>
  <si>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</si>
  <si>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</si>
  <si>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</si>
  <si>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</si>
  <si>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</si>
  <si>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</si>
  <si>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</si>
  <si>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</si>
  <si>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</si>
  <si>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</si>
  <si>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</si>
  <si>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</si>
  <si>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</si>
  <si>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</si>
  <si>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</si>
  <si>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</si>
  <si>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</si>
  <si>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</si>
  <si>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</si>
  <si>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</si>
  <si>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</si>
  <si>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</si>
  <si>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</si>
  <si>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</si>
  <si>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</si>
  <si>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</si>
  <si>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</si>
  <si>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</si>
  <si>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</si>
  <si>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</si>
  <si>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</si>
  <si>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</si>
  <si>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</si>
  <si>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</si>
  <si>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</si>
  <si>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</si>
  <si>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</si>
  <si>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</si>
  <si>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</si>
  <si>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</si>
  <si>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</si>
  <si>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</si>
  <si>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</si>
  <si>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</si>
  <si>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</si>
  <si>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</si>
  <si>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</si>
  <si>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</si>
  <si>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</si>
  <si>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</si>
  <si>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</si>
  <si>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</si>
  <si>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</si>
  <si>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</si>
  <si>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</si>
  <si>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</si>
  <si>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</si>
  <si>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</si>
  <si>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</si>
  <si>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</si>
  <si>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</si>
  <si>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</si>
  <si>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</si>
  <si>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</si>
  <si>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</si>
  <si>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</si>
  <si>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</si>
  <si>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</si>
  <si>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</si>
  <si>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</si>
  <si>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</si>
  <si>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</si>
  <si>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</si>
  <si>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</si>
  <si>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</si>
  <si>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</si>
  <si>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</si>
  <si>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</si>
  <si>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</si>
  <si>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</si>
  <si>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</si>
  <si>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</si>
  <si>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</si>
  <si>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</si>
  <si>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</si>
  <si>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</si>
  <si>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</si>
  <si>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</si>
  <si>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</si>
  <si>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</si>
  <si>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</si>
  <si>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</si>
  <si>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</si>
  <si>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</si>
  <si>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</si>
  <si>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</si>
  <si>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</si>
  <si>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</si>
  <si>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</si>
  <si>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</si>
  <si>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</si>
  <si>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</si>
  <si>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</si>
  <si>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</si>
  <si>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</si>
  <si>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</si>
  <si>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</si>
  <si>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</si>
  <si>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</si>
  <si>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</si>
  <si>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</si>
  <si>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</si>
  <si>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</si>
  <si>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</si>
  <si>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</si>
  <si>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</si>
  <si>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</si>
  <si>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</si>
  <si>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</si>
  <si>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</si>
  <si>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</si>
  <si>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</si>
  <si>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</si>
  <si>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</si>
  <si>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</si>
  <si>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</si>
  <si>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</si>
  <si>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</si>
  <si>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</si>
  <si>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</si>
  <si>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</si>
  <si>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</si>
  <si>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</si>
  <si>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</si>
  <si>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</si>
  <si>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</si>
  <si>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</si>
  <si>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</si>
  <si>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</si>
  <si>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</si>
  <si>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</si>
  <si>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</si>
  <si>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</si>
  <si>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</si>
  <si>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</si>
  <si>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</si>
  <si>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</si>
  <si>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</si>
  <si>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</si>
  <si>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</si>
  <si>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</si>
  <si>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</si>
  <si>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</si>
  <si>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</si>
  <si>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</si>
  <si>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</si>
  <si>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</si>
  <si>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</si>
  <si>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</si>
  <si>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</si>
  <si>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</si>
  <si>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</si>
  <si>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</si>
  <si>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</si>
  <si>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</si>
  <si>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</si>
  <si>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</si>
  <si>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</si>
  <si>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</si>
  <si>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</si>
  <si>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</si>
  <si>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</si>
  <si>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04 04 00</t>
  </si>
  <si>
    <t>Kernel, AID, Transaction Type
byte1 = 03 - Visa
byte2 = 05 - Processing Slot 5
bte3 = 00 - Purchase</t>
  </si>
  <si>
    <t>03 05 00</t>
  </si>
  <si>
    <t>0x9F66</t>
  </si>
  <si>
    <t>Terminal Transaction Qualifier</t>
  </si>
  <si>
    <t>group = common
Byte1: 
→ b8: CVN17 fallback to MSD legacy 
→ b7: Enable MSD and CVN17 
→ b6: MSD Formatting Track2 Data 
→ b5: MSD Constructing Track1 Data 
→ b4: RFU
→ b3: RFU
→ b2: RFU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</si>
  <si>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</si>
  <si>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</si>
  <si>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</si>
  <si>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</si>
  <si>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</si>
  <si>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</si>
  <si>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</si>
  <si>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</si>
  <si>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</si>
  <si>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</si>
  <si>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</si>
  <si>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https://teamamadis.atlassian.net/wiki/spaces/agnoswiki/pages/11468970/C-6+DISCOVER+Kernel+Settings</t>
  </si>
  <si>
    <t>AID Delimiter = FF33</t>
  </si>
  <si>
    <t>Entry Point Delimiter = FF35</t>
  </si>
  <si>
    <t>00 00 0D</t>
  </si>
  <si>
    <t>28</t>
  </si>
  <si>
    <t>9F0206000000000000</t>
  </si>
  <si>
    <t>0A</t>
  </si>
  <si>
    <t>DFDF02029F02</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</si>
  <si>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</si>
  <si>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</si>
  <si>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</si>
  <si>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</si>
  <si>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</si>
  <si>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</si>
  <si>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</si>
  <si>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</si>
  <si>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</si>
  <si>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</si>
  <si>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</si>
  <si>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</si>
  <si>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</si>
  <si>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</si>
  <si>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50575A82848E959A9C5F205F245F255F285F2A5F2D5F349F029F039F079F099F0B9F0D9F0E9F0F9F109F119F129F159F169F1A9F1C9F1E9F219F249F269F279F339F349F359F369F37DFDF25F4</t>
  </si>
  <si>
    <t>EF 80 F0 A0 01</t>
  </si>
  <si>
    <t>Affects L2 Checksum</t>
  </si>
  <si>
    <t>A0 00 00 00 03</t>
  </si>
  <si>
    <t>32 00 40 00</t>
  </si>
  <si>
    <t>E0 28 00</t>
  </si>
  <si>
    <t>02 00 06</t>
  </si>
  <si>
    <t>Note: This setting is for Dynaflex L2 ICS Config 2C.</t>
  </si>
  <si>
    <t>A0 00 00 00 05 22 03</t>
  </si>
  <si>
    <t>A0 00 00 00 05 30 60</t>
  </si>
  <si>
    <t>000000003000</t>
  </si>
  <si>
    <t>000000001500</t>
  </si>
  <si>
    <t>DC50FC9800</t>
  </si>
  <si>
    <t>DE00FC9800</t>
  </si>
  <si>
    <t>0010000000</t>
  </si>
  <si>
    <t>000000000000</t>
  </si>
  <si>
    <t>60 28 88</t>
  </si>
  <si>
    <t>FC</t>
  </si>
  <si>
    <t>AMEX DRL Slot1</t>
  </si>
  <si>
    <t>https://teamamadis.atlassian.net/wiki/spaces/agnoswiki/pages/10977690/C-4%2BAMERICAN%2BEXPRESS%2BDynamic%2BReader%2BLimits</t>
  </si>
  <si>
    <t>Default</t>
  </si>
  <si>
    <t>AMEX DRL Default Slot</t>
  </si>
  <si>
    <t>000000001502</t>
  </si>
  <si>
    <t>AMEX DRL Slot2</t>
  </si>
  <si>
    <t>AMEX DRL Slot3</t>
  </si>
  <si>
    <t>AMEX DRL Slot4</t>
  </si>
  <si>
    <t>AMEX DRL Slot5</t>
  </si>
  <si>
    <t>AMEX DRL Slot6</t>
  </si>
  <si>
    <t>000000001503</t>
  </si>
  <si>
    <t>000000001504</t>
  </si>
  <si>
    <t>000000001505</t>
  </si>
  <si>
    <t>000000000700</t>
  </si>
  <si>
    <t>AMEX DRL Slot7</t>
  </si>
  <si>
    <t>31 81 00 00 04 00</t>
  </si>
  <si>
    <t>AMEX DRL Slot0</t>
  </si>
  <si>
    <t>AMEX DRL Slot8</t>
  </si>
  <si>
    <t>AMEX DRL Slot9</t>
  </si>
  <si>
    <t>AMEX DRL Slot10</t>
  </si>
  <si>
    <t>AMEX DRL Slot11</t>
  </si>
  <si>
    <t>000000000300</t>
  </si>
  <si>
    <t>B2 00 C0 00</t>
  </si>
  <si>
    <t>FFFFFFFFFF</t>
  </si>
  <si>
    <t>9F404F5F259F079F089F0D9F0E9F0F9F21505A578284959A9B9C5F1A5F205F245F2A5F305F349F029F039F069F099F109F129F159F1A9F1D9F1E9F249F269F279F339F349F359F369F379F399F419F459F4C9F4E9F5D9F669F6E9F7CF4DFDF25</t>
  </si>
  <si>
    <t>DF1202575A5F57009F01009F150200019F16009F4E009F33009F1C005F2A0208409F1D082C008000000000009F450200009F4C0800000000000000009F4E144D414754454B0000000000000000000000000000</t>
  </si>
  <si>
    <t>DF1202575A5F57009F01009F150201309F16009F4E009F33009F1C00</t>
  </si>
  <si>
    <t>DF1202575A5F57009F01009F150200019F16009F4E009F33009F1C005F2A0208409F1D082C680000000000009F450200009F4C0800000000000000009F4E144D414754454B0000000000000000000000000000</t>
  </si>
  <si>
    <t>DF1202575A9F160F000000000000000000009425821733DF310101</t>
  </si>
  <si>
    <t>DF1202575A</t>
  </si>
  <si>
    <t>DF1202575A9F1C0831323334353637389F4E0F4142434445464748494A4B4C4D4E4F9F0106010203040506DF20050000000000DF21050000000000DF22050000000000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</si>
</sst>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57">
    <xf numFmtId="0" fontId="0" fillId="0" borderId="0" xfId="0"/>
    <xf numFmtId="0" fontId="4" fillId="0" borderId="0" xfId="0" applyFont="1"/>
    <xf numFmtId="0" fontId="5" fillId="0" borderId="1" xfId="0" applyFont="1" applyBorder="1"/>
    <xf numFmtId="0" fontId="4" fillId="0" borderId="1" xfId="0" applyFont="1" applyBorder="1"/>
    <xf numFmtId="0" fontId="5" fillId="0" borderId="1" xfId="0" applyFont="1" applyFill="1" applyBorder="1"/>
    <xf numFmtId="0" fontId="4" fillId="0" borderId="1" xfId="0" applyFont="1" applyFill="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3" xfId="0" applyFont="1" applyBorder="1"/>
    <xf numFmtId="0" fontId="2" fillId="0" borderId="0" xfId="0" applyFont="1" applyAlignme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applyAlignment="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applyBorder="1"/>
    <xf numFmtId="0" fontId="10" fillId="0" borderId="0" xfId="0" applyFont="1" applyBorder="1" applyAlignment="1">
      <alignment vertical="center" wrapText="1"/>
    </xf>
    <xf numFmtId="164" fontId="9" fillId="0" borderId="1" xfId="0" applyNumberFormat="1" applyFont="1" applyFill="1" applyBorder="1"/>
    <xf numFmtId="0" fontId="9" fillId="0" borderId="1" xfId="0" quotePrefix="1" applyFont="1" applyBorder="1" applyAlignment="1">
      <alignment horizontal="left"/>
    </xf>
    <xf numFmtId="0" fontId="9" fillId="0" borderId="1" xfId="0" quotePrefix="1" applyNumberFormat="1" applyFont="1" applyBorder="1" applyAlignment="1">
      <alignment horizontal="left"/>
    </xf>
    <xf numFmtId="0" fontId="10" fillId="0" borderId="0" xfId="0" applyFont="1"/>
    <xf numFmtId="0" fontId="0" fillId="0" borderId="1" xfId="0" applyFont="1" applyFill="1" applyBorder="1"/>
    <xf numFmtId="164" fontId="0" fillId="0" borderId="1" xfId="0" applyNumberFormat="1" applyFill="1" applyBorder="1"/>
    <xf numFmtId="0" fontId="0" fillId="0" borderId="1" xfId="0" applyFont="1" applyFill="1" applyBorder="1" applyAlignment="1">
      <alignment wrapText="1"/>
    </xf>
    <xf numFmtId="0" fontId="0" fillId="0" borderId="0" xfId="0" applyAlignment="1">
      <alignment wrapText="1"/>
    </xf>
    <xf numFmtId="0" fontId="0" fillId="0" borderId="1" xfId="0" applyFont="1" applyFill="1" applyBorder="1" applyAlignment="1"/>
    <xf numFmtId="0" fontId="7" fillId="0" borderId="8" xfId="0" applyFont="1" applyBorder="1"/>
    <xf numFmtId="49" fontId="9" fillId="0" borderId="1" xfId="0" applyNumberFormat="1" applyFont="1" applyBorder="1" applyAlignment="1">
      <alignment wrapText="1"/>
    </xf>
    <xf numFmtId="0" fontId="4" fillId="0" borderId="0" xfId="0" applyFont="1" applyAlignment="1"/>
    <xf numFmtId="0" fontId="0" fillId="0" borderId="0" xfId="0" applyAlignment="1"/>
    <xf numFmtId="0" fontId="8" fillId="0" borderId="0" xfId="2" quotePrefix="1" applyBorder="1" applyAlignment="1">
      <alignment wrapText="1"/>
    </xf>
    <xf numFmtId="0" fontId="0" fillId="0" borderId="1" xfId="0" applyBorder="1"/>
    <xf numFmtId="0" fontId="0" fillId="0" borderId="1" xfId="0" quotePrefix="1" applyBorder="1" applyAlignment="1">
      <alignment wrapText="1"/>
    </xf>
    <xf numFmtId="0" fontId="8" fillId="0" borderId="0" xfId="2" applyAlignment="1"/>
    <xf numFmtId="0" fontId="8" fillId="0" borderId="0" xfId="2"/>
    <xf numFmtId="0" fontId="9" fillId="0" borderId="0" xfId="0" applyFont="1" applyBorder="1" applyAlignment="1">
      <alignment vertical="center" wrapText="1"/>
    </xf>
    <xf numFmtId="0" fontId="0" fillId="0" borderId="0" xfId="0" quotePrefix="1" applyBorder="1" applyAlignment="1">
      <alignment wrapText="1"/>
    </xf>
    <xf numFmtId="164" fontId="9" fillId="0" borderId="0" xfId="0" applyNumberFormat="1" applyFont="1" applyBorder="1"/>
    <xf numFmtId="0" fontId="2" fillId="0" borderId="1" xfId="0" quotePrefix="1" applyFont="1" applyFill="1" applyBorder="1" applyAlignment="1"/>
    <xf numFmtId="0" fontId="0" fillId="0" borderId="1" xfId="0" quotePrefix="1" applyFont="1" applyFill="1" applyBorder="1"/>
    <xf numFmtId="0" fontId="4" fillId="0" borderId="0" xfId="0" applyFont="1"/>
    <xf numFmtId="0" fontId="4" fillId="0" borderId="0" xfId="0" applyFont="1"/>
    <xf numFmtId="0" fontId="4" fillId="0" borderId="0" xfId="0" applyFont="1"/>
    <xf numFmtId="164" fontId="0" fillId="0" borderId="1" xfId="0" applyNumberFormat="1" applyBorder="1"/>
    <xf numFmtId="0" fontId="4" fillId="0" borderId="0" xfId="0" applyFont="1"/>
    <xf numFmtId="0" fontId="4" fillId="0" borderId="0" xfId="0" applyFont="1"/>
    <xf numFmtId="0" fontId="4" fillId="0" borderId="0" xfId="0" applyFont="1"/>
    <xf numFmtId="0" fontId="3" fillId="0" borderId="0" xfId="1" applyFont="1" applyAlignme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opLeftCell="A7" zoomScale="90" zoomScaleNormal="90" workbookViewId="0">
      <selection activeCell="A7" sqref="A7"/>
    </sheetView>
  </sheetViews>
  <sheetFormatPr defaultColWidth="11.54296875" defaultRowHeight="15.5" x14ac:dyDescent="0.35"/>
  <cols>
    <col min="1" max="1" width="17.453125" style="1" customWidth="1"/>
    <col min="2" max="2" width="87.1796875" style="1" customWidth="1"/>
    <col min="3" max="3" width="17.1796875" style="1" customWidth="1"/>
    <col min="4" max="4" width="15.81640625" style="1" customWidth="1"/>
    <col min="5" max="5" width="58.54296875" style="1" customWidth="1"/>
    <col min="6" max="6" width="23.54296875" style="1" bestFit="1" customWidth="1"/>
    <col min="7" max="16384" width="11.54296875" style="1"/>
  </cols>
  <sheetData>
    <row r="1" spans="1:6" x14ac:dyDescent="0.35">
      <c r="A1" s="51" t="s">
        <v>87</v>
      </c>
      <c r="B1" s="51"/>
      <c r="C1" s="51"/>
      <c r="D1" s="51"/>
      <c r="E1" s="51"/>
      <c r="F1" s="51"/>
    </row>
    <row r="2" spans="1:6" x14ac:dyDescent="0.35">
      <c r="A2" s="1" t="s">
        <v>90</v>
      </c>
    </row>
    <row r="3" spans="1:6" x14ac:dyDescent="0.35">
      <c r="A3" s="16" t="s">
        <v>88</v>
      </c>
      <c r="B3" s="1" t="s">
        <v>89</v>
      </c>
    </row>
    <row r="4" spans="1:6" x14ac:dyDescent="0.35">
      <c r="A4" s="1" t="s">
        <v>25</v>
      </c>
    </row>
    <row r="6" spans="1:6" x14ac:dyDescent="0.35">
      <c r="A6" s="11" t="s">
        <v>0</v>
      </c>
      <c r="B6" s="11" t="s">
        <v>1</v>
      </c>
      <c r="C6" s="12" t="s">
        <v>2</v>
      </c>
      <c r="D6" s="13" t="s">
        <v>3</v>
      </c>
      <c r="E6" s="13" t="s">
        <v>4</v>
      </c>
      <c r="F6" s="13" t="s">
        <v>5</v>
      </c>
    </row>
    <row r="7" spans="1:6" x14ac:dyDescent="0.35">
      <c r="A7" s="17" t="s">
        <v>7</v>
      </c>
      <c r="B7" s="16" t="s">
        <v>30</v>
      </c>
      <c r="C7" s="14" t="str">
        <f t="shared" ref="C7:C29" si="0">DEC2HEX(ROUNDUP((LEN(SUBSTITUTE(B7," ",""))/2),0))</f>
        <v>2</v>
      </c>
      <c r="D7" s="15"/>
      <c r="E7" s="17" t="s">
        <v>8</v>
      </c>
      <c r="F7" s="15"/>
    </row>
    <row r="8" spans="1:6" x14ac:dyDescent="0.35">
      <c r="A8" s="17" t="s">
        <v>46</v>
      </c>
      <c r="B8" s="16" t="s">
        <v>41</v>
      </c>
      <c r="C8" s="14" t="str">
        <f>DEC2HEX(ROUNDUP((LEN(SUBSTITUTE(B8," ",""))/2),0))</f>
        <v>1</v>
      </c>
      <c r="D8" s="15"/>
      <c r="E8" s="17" t="s">
        <v>47</v>
      </c>
      <c r="F8" s="15" t="s">
        <v>327</v>
      </c>
    </row>
    <row r="9" spans="1:6" x14ac:dyDescent="0.35">
      <c r="A9" s="17" t="s">
        <v>11</v>
      </c>
      <c r="B9" s="16" t="s">
        <v>29</v>
      </c>
      <c r="C9" s="14" t="str">
        <f>DEC2HEX(ROUNDUP((LEN(SUBSTITUTE(B9," ",""))/2),0))</f>
        <v>1</v>
      </c>
      <c r="D9" s="15"/>
      <c r="E9" s="17" t="s">
        <v>12</v>
      </c>
      <c r="F9" s="15" t="s">
        <v>327</v>
      </c>
    </row>
    <row r="10" spans="1:6" x14ac:dyDescent="0.35">
      <c r="A10" s="17" t="s">
        <v>48</v>
      </c>
      <c r="B10" s="16" t="s">
        <v>41</v>
      </c>
      <c r="C10" s="14" t="str">
        <f>DEC2HEX(ROUNDUP((LEN(SUBSTITUTE(B10," ",""))/2),0))</f>
        <v>1</v>
      </c>
      <c r="D10" s="15"/>
      <c r="E10" s="17" t="s">
        <v>49</v>
      </c>
      <c r="F10" s="15" t="s">
        <v>327</v>
      </c>
    </row>
    <row r="11" spans="1:6" x14ac:dyDescent="0.35">
      <c r="A11" s="17" t="s">
        <v>31</v>
      </c>
      <c r="B11" s="16" t="s">
        <v>330</v>
      </c>
      <c r="C11" s="14" t="str">
        <f t="shared" si="0"/>
        <v>3</v>
      </c>
      <c r="D11" s="15"/>
      <c r="E11" s="17" t="s">
        <v>45</v>
      </c>
      <c r="F11" s="15" t="s">
        <v>327</v>
      </c>
    </row>
    <row r="12" spans="1:6" x14ac:dyDescent="0.35">
      <c r="A12" s="17" t="s">
        <v>13</v>
      </c>
      <c r="B12" s="16" t="s">
        <v>326</v>
      </c>
      <c r="C12" s="14" t="str">
        <f>DEC2HEX(ROUNDUP((LEN(SUBSTITUTE(B12," ",""))/2),0))</f>
        <v>5</v>
      </c>
      <c r="D12" s="15"/>
      <c r="E12" s="17" t="s">
        <v>14</v>
      </c>
      <c r="F12" s="15" t="s">
        <v>327</v>
      </c>
    </row>
    <row r="13" spans="1:6" x14ac:dyDescent="0.35">
      <c r="A13" s="17" t="s">
        <v>50</v>
      </c>
      <c r="B13" s="16" t="s">
        <v>41</v>
      </c>
      <c r="C13" s="14" t="str">
        <f>DEC2HEX(ROUNDUP((LEN(SUBSTITUTE(B13," ",""))/2),0))</f>
        <v>1</v>
      </c>
      <c r="D13" s="15"/>
      <c r="E13" s="17" t="s">
        <v>51</v>
      </c>
      <c r="F13" s="15"/>
    </row>
    <row r="14" spans="1:6" x14ac:dyDescent="0.35">
      <c r="A14" s="17" t="s">
        <v>52</v>
      </c>
      <c r="B14" s="16" t="s">
        <v>41</v>
      </c>
      <c r="C14" s="14" t="str">
        <f>DEC2HEX(ROUNDUP((LEN(SUBSTITUTE(B14," ",""))/2),0))</f>
        <v>1</v>
      </c>
      <c r="D14" s="15"/>
      <c r="E14" s="17" t="s">
        <v>53</v>
      </c>
      <c r="F14" s="15" t="s">
        <v>327</v>
      </c>
    </row>
    <row r="15" spans="1:6" x14ac:dyDescent="0.35">
      <c r="A15" s="17" t="s">
        <v>54</v>
      </c>
      <c r="B15" s="16" t="s">
        <v>309</v>
      </c>
      <c r="C15" s="14" t="str">
        <f>DEC2HEX(ROUNDUP((LEN(SUBSTITUTE(B15," ",""))/2),0))</f>
        <v>1</v>
      </c>
      <c r="D15" s="15"/>
      <c r="E15" s="17" t="s">
        <v>57</v>
      </c>
      <c r="F15" s="15"/>
    </row>
    <row r="16" spans="1:6" x14ac:dyDescent="0.35">
      <c r="A16" s="17" t="s">
        <v>55</v>
      </c>
      <c r="B16" s="16" t="s">
        <v>41</v>
      </c>
      <c r="C16" s="14" t="str">
        <f>DEC2HEX(ROUNDUP((LEN(SUBSTITUTE(B16," ",""))/2),0))</f>
        <v>1</v>
      </c>
      <c r="D16" s="3"/>
      <c r="E16" s="17" t="s">
        <v>56</v>
      </c>
      <c r="F16" s="15" t="s">
        <v>327</v>
      </c>
    </row>
    <row r="17" spans="1:6" x14ac:dyDescent="0.35">
      <c r="A17" s="17" t="s">
        <v>58</v>
      </c>
      <c r="B17" s="16" t="s">
        <v>6</v>
      </c>
      <c r="C17" s="14" t="str">
        <f t="shared" si="0"/>
        <v>1</v>
      </c>
      <c r="D17" s="15"/>
      <c r="E17" s="17" t="s">
        <v>59</v>
      </c>
      <c r="F17" s="15" t="s">
        <v>327</v>
      </c>
    </row>
    <row r="18" spans="1:6" x14ac:dyDescent="0.35">
      <c r="A18" s="17" t="s">
        <v>60</v>
      </c>
      <c r="B18" s="16" t="s">
        <v>41</v>
      </c>
      <c r="C18" s="14" t="str">
        <f t="shared" si="0"/>
        <v>1</v>
      </c>
      <c r="D18" s="15"/>
      <c r="E18" s="17" t="s">
        <v>61</v>
      </c>
      <c r="F18" s="15" t="s">
        <v>327</v>
      </c>
    </row>
    <row r="19" spans="1:6" ht="18" customHeight="1" x14ac:dyDescent="0.35">
      <c r="A19" s="15" t="s">
        <v>62</v>
      </c>
      <c r="B19" s="16" t="s">
        <v>6</v>
      </c>
      <c r="C19" s="14" t="str">
        <f t="shared" si="0"/>
        <v>1</v>
      </c>
      <c r="D19" s="15"/>
      <c r="E19" s="15" t="s">
        <v>66</v>
      </c>
      <c r="F19" s="31"/>
    </row>
    <row r="20" spans="1:6" x14ac:dyDescent="0.35">
      <c r="A20" s="15" t="s">
        <v>63</v>
      </c>
      <c r="B20" s="16" t="s">
        <v>64</v>
      </c>
      <c r="C20" s="14" t="str">
        <f t="shared" si="0"/>
        <v>3</v>
      </c>
      <c r="D20" s="15"/>
      <c r="E20" s="15" t="s">
        <v>65</v>
      </c>
      <c r="F20" s="15"/>
    </row>
    <row r="21" spans="1:6" x14ac:dyDescent="0.35">
      <c r="A21" s="15" t="s">
        <v>67</v>
      </c>
      <c r="B21" s="16" t="s">
        <v>6</v>
      </c>
      <c r="C21" s="14" t="str">
        <f t="shared" si="0"/>
        <v>1</v>
      </c>
      <c r="D21" s="15"/>
      <c r="E21" s="15" t="s">
        <v>68</v>
      </c>
      <c r="F21" s="15" t="s">
        <v>327</v>
      </c>
    </row>
    <row r="22" spans="1:6" x14ac:dyDescent="0.35">
      <c r="A22" s="15" t="s">
        <v>69</v>
      </c>
      <c r="B22" s="16" t="s">
        <v>41</v>
      </c>
      <c r="C22" s="14" t="str">
        <f t="shared" si="0"/>
        <v>1</v>
      </c>
      <c r="D22" s="15"/>
      <c r="E22" s="15" t="s">
        <v>70</v>
      </c>
      <c r="F22" s="15" t="s">
        <v>327</v>
      </c>
    </row>
    <row r="23" spans="1:6" x14ac:dyDescent="0.35">
      <c r="A23" s="15" t="s">
        <v>71</v>
      </c>
      <c r="B23" s="16" t="s">
        <v>41</v>
      </c>
      <c r="C23" s="14" t="str">
        <f t="shared" si="0"/>
        <v>1</v>
      </c>
      <c r="D23" s="15"/>
      <c r="E23" s="15" t="s">
        <v>72</v>
      </c>
      <c r="F23" s="15" t="s">
        <v>327</v>
      </c>
    </row>
    <row r="24" spans="1:6" x14ac:dyDescent="0.35">
      <c r="A24" s="15" t="s">
        <v>73</v>
      </c>
      <c r="B24" s="16" t="s">
        <v>35</v>
      </c>
      <c r="C24" s="14" t="str">
        <f t="shared" si="0"/>
        <v>5</v>
      </c>
      <c r="D24" s="15"/>
      <c r="E24" s="15" t="s">
        <v>80</v>
      </c>
      <c r="F24" s="15" t="s">
        <v>327</v>
      </c>
    </row>
    <row r="25" spans="1:6" x14ac:dyDescent="0.35">
      <c r="A25" s="15" t="s">
        <v>74</v>
      </c>
      <c r="B25" s="16" t="s">
        <v>35</v>
      </c>
      <c r="C25" s="14" t="str">
        <f t="shared" si="0"/>
        <v>5</v>
      </c>
      <c r="D25" s="15"/>
      <c r="E25" s="15" t="s">
        <v>81</v>
      </c>
      <c r="F25" s="15" t="s">
        <v>327</v>
      </c>
    </row>
    <row r="26" spans="1:6" x14ac:dyDescent="0.35">
      <c r="A26" s="15" t="s">
        <v>75</v>
      </c>
      <c r="B26" s="16" t="s">
        <v>35</v>
      </c>
      <c r="C26" s="14" t="str">
        <f t="shared" si="0"/>
        <v>5</v>
      </c>
      <c r="D26" s="15"/>
      <c r="E26" s="15" t="s">
        <v>82</v>
      </c>
      <c r="F26" s="15" t="s">
        <v>327</v>
      </c>
    </row>
    <row r="27" spans="1:6" x14ac:dyDescent="0.35">
      <c r="A27" s="15" t="s">
        <v>76</v>
      </c>
      <c r="B27" s="16" t="s">
        <v>6</v>
      </c>
      <c r="C27" s="14" t="str">
        <f t="shared" si="0"/>
        <v>1</v>
      </c>
      <c r="D27" s="15"/>
      <c r="E27" s="15" t="s">
        <v>83</v>
      </c>
      <c r="F27" s="15" t="s">
        <v>327</v>
      </c>
    </row>
    <row r="28" spans="1:6" x14ac:dyDescent="0.35">
      <c r="A28" s="17" t="s">
        <v>77</v>
      </c>
      <c r="B28" s="16" t="s">
        <v>6</v>
      </c>
      <c r="C28" s="14" t="str">
        <f t="shared" si="0"/>
        <v>1</v>
      </c>
      <c r="D28" s="15"/>
      <c r="E28" s="17" t="s">
        <v>84</v>
      </c>
      <c r="F28" s="15" t="s">
        <v>327</v>
      </c>
    </row>
    <row r="29" spans="1:6" x14ac:dyDescent="0.35">
      <c r="A29" s="17" t="s">
        <v>78</v>
      </c>
      <c r="B29" s="16" t="s">
        <v>6</v>
      </c>
      <c r="C29" s="14" t="str">
        <f t="shared" si="0"/>
        <v>1</v>
      </c>
      <c r="D29" s="15"/>
      <c r="E29" s="17" t="s">
        <v>79</v>
      </c>
      <c r="F29" s="15" t="s">
        <v>327</v>
      </c>
    </row>
    <row r="30" spans="1:6" x14ac:dyDescent="0.35">
      <c r="A30" s="7"/>
    </row>
    <row r="31" spans="1:6" x14ac:dyDescent="0.35">
      <c r="A31" s="7"/>
      <c r="B31" s="20"/>
      <c r="C31" s="10"/>
      <c r="D31" s="19"/>
    </row>
    <row r="32" spans="1:6" x14ac:dyDescent="0.35">
      <c r="B32" s="7" t="s">
        <v>85</v>
      </c>
    </row>
    <row r="33" spans="2:3" x14ac:dyDescent="0.35">
      <c r="B33" s="34" t="s">
        <v>86</v>
      </c>
      <c r="C33" s="18"/>
    </row>
    <row r="35" spans="2:3" x14ac:dyDescent="0.35">
      <c r="B35" s="1" t="s">
        <v>332</v>
      </c>
    </row>
    <row r="36" spans="2:3" x14ac:dyDescent="0.35">
      <c r="B36" s="44"/>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21 B7 B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zoomScaleNormal="100" workbookViewId="0">
      <selection activeCell="B4" sqref="B4"/>
    </sheetView>
  </sheetViews>
  <sheetFormatPr defaultColWidth="11.54296875" defaultRowHeight="15.5" x14ac:dyDescent="0.35"/>
  <cols>
    <col min="1" max="1" width="7.453125" style="1" bestFit="1" customWidth="1"/>
    <col min="2" max="2" width="27.453125" style="1" customWidth="1"/>
    <col min="3" max="3" width="14.453125" style="1" customWidth="1"/>
    <col min="4" max="4" width="11.54296875" style="1"/>
    <col min="5" max="5" width="68.453125" style="1" customWidth="1"/>
    <col min="6" max="6" width="26.453125" style="1" bestFit="1" customWidth="1"/>
    <col min="7" max="16384" width="11.54296875" style="1"/>
  </cols>
  <sheetData>
    <row r="1" spans="1:6" x14ac:dyDescent="0.35">
      <c r="A1" s="52" t="s">
        <v>155</v>
      </c>
      <c r="B1" s="52"/>
      <c r="C1" s="52"/>
      <c r="D1" s="52"/>
      <c r="E1" s="52"/>
      <c r="F1" s="3"/>
    </row>
    <row r="2" spans="1:6" x14ac:dyDescent="0.35">
      <c r="A2" s="9" t="s">
        <v>0</v>
      </c>
      <c r="B2" s="2" t="s">
        <v>1</v>
      </c>
      <c r="C2" s="8" t="s">
        <v>2</v>
      </c>
      <c r="D2" s="2" t="s">
        <v>9</v>
      </c>
      <c r="E2" s="2" t="s">
        <v>4</v>
      </c>
      <c r="F2" s="2" t="s">
        <v>5</v>
      </c>
    </row>
    <row r="3" spans="1:6" ht="31" x14ac:dyDescent="0.35">
      <c r="A3" s="17" t="s">
        <v>34</v>
      </c>
      <c r="B3" s="22" t="s">
        <v>92</v>
      </c>
      <c r="C3" s="14" t="str">
        <f t="shared" ref="C3:C23" si="0">DEC2HEX(ROUNDUP((LEN(SUBSTITUTE(B3," ","")) / 2),0))</f>
        <v>6</v>
      </c>
      <c r="D3" s="21"/>
      <c r="E3" s="17" t="s">
        <v>93</v>
      </c>
      <c r="F3" s="5" t="s">
        <v>137</v>
      </c>
    </row>
    <row r="4" spans="1:6" ht="15.65" customHeight="1" x14ac:dyDescent="0.35">
      <c r="A4" s="17" t="s">
        <v>94</v>
      </c>
      <c r="B4" s="22" t="s">
        <v>91</v>
      </c>
      <c r="C4" s="14" t="str">
        <f t="shared" si="0"/>
        <v>7</v>
      </c>
      <c r="D4" s="21"/>
      <c r="E4" s="17" t="s">
        <v>95</v>
      </c>
      <c r="F4" s="5" t="s">
        <v>139</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DEC2HEX(ROUNDUP((LEN(SUBSTITUTE(B24," ","")) / 2),0))</f>
        <v>1</v>
      </c>
      <c r="D24" s="14"/>
      <c r="E24" s="35" t="s">
        <v>134</v>
      </c>
      <c r="F24" s="5"/>
    </row>
    <row r="25" spans="1:6" ht="15.65" customHeight="1" x14ac:dyDescent="0.35">
      <c r="A25" s="17"/>
      <c r="B25" s="36" t="s">
        <v>310</v>
      </c>
      <c r="C25" s="14" t="str">
        <f>DEC2HEX(ROUNDUP((LEN(SUBSTITUTE(B25," ","")) / 2),0))</f>
        <v>6</v>
      </c>
      <c r="D25" s="14"/>
      <c r="E25" s="17" t="s">
        <v>236</v>
      </c>
      <c r="F25" s="17" t="s">
        <v>238</v>
      </c>
    </row>
    <row r="26" spans="1:6" ht="15.65" customHeight="1" x14ac:dyDescent="0.35">
      <c r="A26" s="39"/>
      <c r="B26" s="40"/>
      <c r="C26" s="41"/>
      <c r="D26" s="41"/>
      <c r="E26" s="39"/>
      <c r="F26" s="39"/>
    </row>
    <row r="28" spans="1:6" x14ac:dyDescent="0.35">
      <c r="B28" s="24" t="s">
        <v>43</v>
      </c>
    </row>
    <row r="29" spans="1:6" x14ac:dyDescent="0.35">
      <c r="A29" s="6"/>
      <c r="B29" s="32" t="s">
        <v>85</v>
      </c>
      <c r="C29" s="33"/>
      <c r="D29" s="33"/>
      <c r="E29" s="33"/>
    </row>
    <row r="30" spans="1:6" x14ac:dyDescent="0.35">
      <c r="B30" s="53" t="s">
        <v>239</v>
      </c>
      <c r="C30" s="54"/>
      <c r="D30" s="54"/>
      <c r="E30" s="54"/>
      <c r="F30" s="54"/>
    </row>
    <row r="32" spans="1:6" x14ac:dyDescent="0.35">
      <c r="B32" s="1" t="s">
        <v>304</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156</v>
      </c>
      <c r="B1" s="52"/>
      <c r="C1" s="52"/>
      <c r="D1" s="52"/>
      <c r="E1" s="52"/>
      <c r="F1" s="3"/>
    </row>
    <row r="2" spans="1:6" x14ac:dyDescent="0.35">
      <c r="A2" s="9" t="s">
        <v>0</v>
      </c>
      <c r="B2" s="2" t="s">
        <v>1</v>
      </c>
      <c r="C2" s="8" t="s">
        <v>2</v>
      </c>
      <c r="D2" s="2" t="s">
        <v>9</v>
      </c>
      <c r="E2" s="2" t="s">
        <v>4</v>
      </c>
      <c r="F2" s="2" t="s">
        <v>5</v>
      </c>
    </row>
    <row r="3" spans="1:6" ht="31" x14ac:dyDescent="0.35">
      <c r="A3" s="17" t="s">
        <v>34</v>
      </c>
      <c r="B3" s="22" t="s">
        <v>92</v>
      </c>
      <c r="C3" s="14" t="str">
        <f t="shared" ref="C3:C25" si="0">DEC2HEX(ROUNDUP((LEN(SUBSTITUTE(B3," ","")) / 2),0))</f>
        <v>6</v>
      </c>
      <c r="D3" s="21"/>
      <c r="E3" s="17" t="s">
        <v>93</v>
      </c>
      <c r="F3" s="5" t="s">
        <v>137</v>
      </c>
    </row>
    <row r="4" spans="1:6" ht="15.65" customHeight="1" x14ac:dyDescent="0.35">
      <c r="A4" s="17" t="s">
        <v>94</v>
      </c>
      <c r="B4" s="22" t="s">
        <v>333</v>
      </c>
      <c r="C4" s="14" t="str">
        <f t="shared" si="0"/>
        <v>7</v>
      </c>
      <c r="D4" s="21"/>
      <c r="E4" s="17" t="s">
        <v>95</v>
      </c>
      <c r="F4" s="5" t="s">
        <v>140</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t="s">
        <v>308</v>
      </c>
      <c r="C25" s="14" t="str">
        <f t="shared" si="0"/>
        <v>9</v>
      </c>
      <c r="D25" s="14"/>
      <c r="E25" s="17" t="s">
        <v>236</v>
      </c>
      <c r="F25" s="17" t="s">
        <v>238</v>
      </c>
    </row>
    <row r="26" spans="1:6" x14ac:dyDescent="0.35">
      <c r="A26" s="39"/>
      <c r="B26" s="40"/>
      <c r="C26" s="41"/>
      <c r="D26" s="41"/>
      <c r="E26" s="39"/>
      <c r="F26" s="39"/>
    </row>
    <row r="27" spans="1:6" x14ac:dyDescent="0.35">
      <c r="A27" s="39"/>
      <c r="B27" s="40"/>
      <c r="C27" s="41"/>
      <c r="D27" s="41"/>
      <c r="E27" s="39"/>
      <c r="F27" s="39"/>
    </row>
    <row r="28" spans="1:6" x14ac:dyDescent="0.35">
      <c r="B28" s="24" t="s">
        <v>43</v>
      </c>
    </row>
    <row r="29" spans="1:6" x14ac:dyDescent="0.35">
      <c r="A29" s="6"/>
      <c r="B29" s="32"/>
      <c r="C29" s="33"/>
      <c r="D29" s="33"/>
      <c r="E29" s="33"/>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26.1796875" style="1" bestFit="1" customWidth="1"/>
    <col min="7" max="16384" width="11.54296875" style="1"/>
  </cols>
  <sheetData>
    <row r="1" spans="1:6" x14ac:dyDescent="0.35">
      <c r="A1" s="52" t="s">
        <v>157</v>
      </c>
      <c r="B1" s="52"/>
      <c r="C1" s="52"/>
      <c r="D1" s="52"/>
      <c r="E1" s="52"/>
      <c r="F1" s="3"/>
    </row>
    <row r="2" spans="1:6" x14ac:dyDescent="0.35">
      <c r="A2" s="9" t="s">
        <v>0</v>
      </c>
      <c r="B2" s="2" t="s">
        <v>1</v>
      </c>
      <c r="C2" s="8" t="s">
        <v>2</v>
      </c>
      <c r="D2" s="2" t="s">
        <v>9</v>
      </c>
      <c r="E2" s="2" t="s">
        <v>4</v>
      </c>
      <c r="F2" s="2" t="s">
        <v>5</v>
      </c>
    </row>
    <row r="3" spans="1:6" ht="31" x14ac:dyDescent="0.35">
      <c r="A3" s="17" t="s">
        <v>34</v>
      </c>
      <c r="B3" s="22" t="s">
        <v>92</v>
      </c>
      <c r="C3" s="14" t="str">
        <f t="shared" ref="C3:C25" si="0">DEC2HEX(ROUNDUP((LEN(SUBSTITUTE(B3," ","")) / 2),0))</f>
        <v>6</v>
      </c>
      <c r="D3" s="21"/>
      <c r="E3" s="17" t="s">
        <v>93</v>
      </c>
      <c r="F3" s="5" t="s">
        <v>137</v>
      </c>
    </row>
    <row r="4" spans="1:6" ht="15.65" customHeight="1" x14ac:dyDescent="0.35">
      <c r="A4" s="17" t="s">
        <v>94</v>
      </c>
      <c r="B4" s="22" t="s">
        <v>334</v>
      </c>
      <c r="C4" s="14" t="str">
        <f t="shared" si="0"/>
        <v>7</v>
      </c>
      <c r="D4" s="21"/>
      <c r="E4" s="17" t="s">
        <v>95</v>
      </c>
      <c r="F4" s="5" t="s">
        <v>138</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t="s">
        <v>308</v>
      </c>
      <c r="C25" s="14" t="str">
        <f t="shared" si="0"/>
        <v>9</v>
      </c>
      <c r="D25" s="14"/>
      <c r="E25" s="17" t="s">
        <v>236</v>
      </c>
      <c r="F25" s="17" t="s">
        <v>238</v>
      </c>
    </row>
    <row r="27" spans="1:6" x14ac:dyDescent="0.35">
      <c r="B27" s="24" t="s">
        <v>43</v>
      </c>
    </row>
    <row r="28" spans="1:6" x14ac:dyDescent="0.35">
      <c r="A28" s="6"/>
      <c r="B28" s="32"/>
      <c r="C28" s="33"/>
      <c r="D28" s="33"/>
      <c r="E28" s="33"/>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158</v>
      </c>
      <c r="B1" s="52"/>
      <c r="C1" s="52"/>
      <c r="D1" s="52"/>
      <c r="E1" s="52"/>
      <c r="F1" s="3"/>
    </row>
    <row r="2" spans="1:6" x14ac:dyDescent="0.35">
      <c r="A2" s="9" t="s">
        <v>0</v>
      </c>
      <c r="B2" s="2" t="s">
        <v>1</v>
      </c>
      <c r="C2" s="8" t="s">
        <v>2</v>
      </c>
      <c r="D2" s="2" t="s">
        <v>9</v>
      </c>
      <c r="E2" s="2" t="s">
        <v>4</v>
      </c>
      <c r="F2" s="2" t="s">
        <v>5</v>
      </c>
    </row>
    <row r="3" spans="1:6" ht="31" x14ac:dyDescent="0.35">
      <c r="A3" s="17" t="s">
        <v>34</v>
      </c>
      <c r="B3" s="22" t="s">
        <v>142</v>
      </c>
      <c r="C3" s="14" t="str">
        <f t="shared" ref="C3:C25" si="0">DEC2HEX(ROUNDUP((LEN(SUBSTITUTE(B3," ","")) / 2),0))</f>
        <v>6</v>
      </c>
      <c r="D3" s="21"/>
      <c r="E3" s="17" t="s">
        <v>93</v>
      </c>
      <c r="F3" s="5" t="s">
        <v>137</v>
      </c>
    </row>
    <row r="4" spans="1:6" ht="15.65" customHeight="1" x14ac:dyDescent="0.35">
      <c r="A4" s="17" t="s">
        <v>94</v>
      </c>
      <c r="B4" s="22" t="s">
        <v>141</v>
      </c>
      <c r="C4" s="14" t="str">
        <f t="shared" si="0"/>
        <v>6</v>
      </c>
      <c r="D4" s="21"/>
      <c r="E4" s="17" t="s">
        <v>95</v>
      </c>
      <c r="F4" s="5" t="s">
        <v>143</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row r="28" spans="1:6" x14ac:dyDescent="0.35">
      <c r="B28" s="55"/>
      <c r="C28" s="55"/>
      <c r="D28" s="55"/>
      <c r="E28" s="55"/>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159</v>
      </c>
      <c r="B1" s="52"/>
      <c r="C1" s="52"/>
      <c r="D1" s="52"/>
      <c r="E1" s="52"/>
      <c r="F1" s="3"/>
    </row>
    <row r="2" spans="1:6" x14ac:dyDescent="0.35">
      <c r="A2" s="9" t="s">
        <v>0</v>
      </c>
      <c r="B2" s="2" t="s">
        <v>1</v>
      </c>
      <c r="C2" s="8" t="s">
        <v>2</v>
      </c>
      <c r="D2" s="2" t="s">
        <v>9</v>
      </c>
      <c r="E2" s="2" t="s">
        <v>4</v>
      </c>
      <c r="F2" s="2" t="s">
        <v>5</v>
      </c>
    </row>
    <row r="3" spans="1:6" ht="31" x14ac:dyDescent="0.35">
      <c r="A3" s="17" t="s">
        <v>34</v>
      </c>
      <c r="B3" s="22" t="s">
        <v>146</v>
      </c>
      <c r="C3" s="14" t="str">
        <f t="shared" ref="C3:C25" si="0">DEC2HEX(ROUNDUP((LEN(SUBSTITUTE(B3," ","")) / 2),0))</f>
        <v>6</v>
      </c>
      <c r="D3" s="21"/>
      <c r="E3" s="17" t="s">
        <v>93</v>
      </c>
      <c r="F3" s="5" t="s">
        <v>137</v>
      </c>
    </row>
    <row r="4" spans="1:6" ht="15.65" customHeight="1" x14ac:dyDescent="0.35">
      <c r="A4" s="17" t="s">
        <v>94</v>
      </c>
      <c r="B4" s="22" t="s">
        <v>328</v>
      </c>
      <c r="C4" s="14" t="str">
        <f t="shared" si="0"/>
        <v>5</v>
      </c>
      <c r="D4" s="21"/>
      <c r="E4" s="17" t="s">
        <v>95</v>
      </c>
      <c r="F4" s="5" t="s">
        <v>145</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160</v>
      </c>
      <c r="B1" s="52"/>
      <c r="C1" s="52"/>
      <c r="D1" s="52"/>
      <c r="E1" s="52"/>
      <c r="F1" s="3"/>
    </row>
    <row r="2" spans="1:6" x14ac:dyDescent="0.35">
      <c r="A2" s="9" t="s">
        <v>0</v>
      </c>
      <c r="B2" s="2" t="s">
        <v>1</v>
      </c>
      <c r="C2" s="8" t="s">
        <v>2</v>
      </c>
      <c r="D2" s="2" t="s">
        <v>9</v>
      </c>
      <c r="E2" s="2" t="s">
        <v>4</v>
      </c>
      <c r="F2" s="2" t="s">
        <v>5</v>
      </c>
    </row>
    <row r="3" spans="1:6" ht="31" x14ac:dyDescent="0.35">
      <c r="A3" s="17" t="s">
        <v>34</v>
      </c>
      <c r="B3" s="22" t="s">
        <v>148</v>
      </c>
      <c r="C3" s="14" t="str">
        <f t="shared" ref="C3:C25" si="0">DEC2HEX(ROUNDUP((LEN(SUBSTITUTE(B3," ","")) / 2),0))</f>
        <v>6</v>
      </c>
      <c r="D3" s="21"/>
      <c r="E3" s="17" t="s">
        <v>93</v>
      </c>
      <c r="F3" s="5" t="s">
        <v>137</v>
      </c>
    </row>
    <row r="4" spans="1:6" ht="15.65" customHeight="1" x14ac:dyDescent="0.35">
      <c r="A4" s="17" t="s">
        <v>94</v>
      </c>
      <c r="B4" s="22" t="s">
        <v>147</v>
      </c>
      <c r="C4" s="14" t="str">
        <f t="shared" si="0"/>
        <v>7</v>
      </c>
      <c r="D4" s="21"/>
      <c r="E4" s="17" t="s">
        <v>95</v>
      </c>
      <c r="F4" s="5" t="s">
        <v>149</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161</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91</v>
      </c>
      <c r="C4" s="14" t="str">
        <f t="shared" si="0"/>
        <v>7</v>
      </c>
      <c r="D4" s="21"/>
      <c r="E4" s="17" t="s">
        <v>95</v>
      </c>
      <c r="F4" s="5" t="s">
        <v>151</v>
      </c>
    </row>
    <row r="5" spans="1:6" ht="15.65" customHeight="1" x14ac:dyDescent="0.35">
      <c r="A5" s="17" t="s">
        <v>96</v>
      </c>
      <c r="B5" s="22" t="s">
        <v>41</v>
      </c>
      <c r="C5" s="14" t="str">
        <f t="shared" si="0"/>
        <v>1</v>
      </c>
      <c r="D5" s="21"/>
      <c r="E5" s="17" t="s">
        <v>97</v>
      </c>
      <c r="F5" s="5"/>
    </row>
    <row r="6" spans="1:6" ht="15.65" customHeight="1" x14ac:dyDescent="0.35">
      <c r="A6" s="17" t="s">
        <v>10</v>
      </c>
      <c r="B6" s="22" t="s">
        <v>152</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164</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144</v>
      </c>
      <c r="C4" s="14" t="str">
        <f t="shared" si="0"/>
        <v>7</v>
      </c>
      <c r="D4" s="21"/>
      <c r="E4" s="17" t="s">
        <v>95</v>
      </c>
      <c r="F4" s="5" t="s">
        <v>162</v>
      </c>
    </row>
    <row r="5" spans="1:6" ht="15.65" customHeight="1" x14ac:dyDescent="0.35">
      <c r="A5" s="17" t="s">
        <v>96</v>
      </c>
      <c r="B5" s="22" t="s">
        <v>41</v>
      </c>
      <c r="C5" s="14" t="str">
        <f t="shared" si="0"/>
        <v>1</v>
      </c>
      <c r="D5" s="21"/>
      <c r="E5" s="17" t="s">
        <v>97</v>
      </c>
      <c r="F5" s="5"/>
    </row>
    <row r="6" spans="1:6" ht="15.65" customHeight="1" x14ac:dyDescent="0.35">
      <c r="A6" s="17" t="s">
        <v>10</v>
      </c>
      <c r="B6" s="22" t="s">
        <v>163</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6" spans="1:6" x14ac:dyDescent="0.35">
      <c r="B26" s="24"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167</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141</v>
      </c>
      <c r="C4" s="14" t="str">
        <f t="shared" si="0"/>
        <v>6</v>
      </c>
      <c r="D4" s="21"/>
      <c r="E4" s="17" t="s">
        <v>95</v>
      </c>
      <c r="F4" s="5" t="s">
        <v>165</v>
      </c>
    </row>
    <row r="5" spans="1:6" ht="15.65" customHeight="1" x14ac:dyDescent="0.35">
      <c r="A5" s="17" t="s">
        <v>96</v>
      </c>
      <c r="B5" s="22" t="s">
        <v>41</v>
      </c>
      <c r="C5" s="14" t="str">
        <f t="shared" si="0"/>
        <v>1</v>
      </c>
      <c r="D5" s="21"/>
      <c r="E5" s="17" t="s">
        <v>97</v>
      </c>
      <c r="F5" s="5"/>
    </row>
    <row r="6" spans="1:6" ht="15.65" customHeight="1" x14ac:dyDescent="0.35">
      <c r="A6" s="17" t="s">
        <v>10</v>
      </c>
      <c r="B6" s="22" t="s">
        <v>166</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171</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147</v>
      </c>
      <c r="C4" s="14" t="str">
        <f t="shared" si="0"/>
        <v>7</v>
      </c>
      <c r="D4" s="21"/>
      <c r="E4" s="17" t="s">
        <v>95</v>
      </c>
      <c r="F4" s="5" t="s">
        <v>168</v>
      </c>
    </row>
    <row r="5" spans="1:6" ht="15.65" customHeight="1" x14ac:dyDescent="0.35">
      <c r="A5" s="17" t="s">
        <v>96</v>
      </c>
      <c r="B5" s="22" t="s">
        <v>41</v>
      </c>
      <c r="C5" s="14" t="str">
        <f t="shared" si="0"/>
        <v>1</v>
      </c>
      <c r="D5" s="21"/>
      <c r="E5" s="17" t="s">
        <v>97</v>
      </c>
      <c r="F5" s="5"/>
    </row>
    <row r="6" spans="1:6" ht="15.65" customHeight="1" x14ac:dyDescent="0.35">
      <c r="A6" s="17" t="s">
        <v>10</v>
      </c>
      <c r="B6" s="22" t="s">
        <v>166</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22" zoomScaleNormal="100"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260</v>
      </c>
      <c r="B1" s="52"/>
      <c r="C1" s="52"/>
      <c r="D1" s="52"/>
      <c r="E1" s="52"/>
      <c r="F1" s="3"/>
    </row>
    <row r="2" spans="1:6" x14ac:dyDescent="0.35">
      <c r="A2" s="9" t="s">
        <v>0</v>
      </c>
      <c r="B2" s="2" t="s">
        <v>1</v>
      </c>
      <c r="C2" s="8" t="s">
        <v>2</v>
      </c>
      <c r="D2" s="2" t="s">
        <v>9</v>
      </c>
      <c r="E2" s="2" t="s">
        <v>4</v>
      </c>
      <c r="F2" s="2" t="s">
        <v>5</v>
      </c>
    </row>
    <row r="3" spans="1:6" ht="62" x14ac:dyDescent="0.35">
      <c r="A3" s="17" t="s">
        <v>240</v>
      </c>
      <c r="B3" s="22" t="s">
        <v>169</v>
      </c>
      <c r="C3" s="14" t="str">
        <f>DEC2HEX(ROUNDUP((LEN(SUBSTITUTE(B3," ","")) / 2),0))</f>
        <v>3</v>
      </c>
      <c r="D3" s="21"/>
      <c r="E3" s="17" t="s">
        <v>170</v>
      </c>
      <c r="F3" s="17" t="s">
        <v>172</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42</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336</v>
      </c>
      <c r="C27" s="14" t="str">
        <f t="shared" si="0"/>
        <v>6</v>
      </c>
      <c r="D27" s="14"/>
      <c r="E27" s="17" t="s">
        <v>23</v>
      </c>
      <c r="F27" s="17" t="s">
        <v>211</v>
      </c>
    </row>
    <row r="28" spans="1:6" ht="15.65" customHeight="1" x14ac:dyDescent="0.35">
      <c r="A28" s="17" t="s">
        <v>209</v>
      </c>
      <c r="B28" s="22" t="s">
        <v>335</v>
      </c>
      <c r="C28" s="14" t="str">
        <f t="shared" si="0"/>
        <v>6</v>
      </c>
      <c r="D28" s="14"/>
      <c r="E28" s="17" t="s">
        <v>26</v>
      </c>
      <c r="F28" s="17" t="s">
        <v>211</v>
      </c>
    </row>
    <row r="29" spans="1:6" ht="15.65" customHeight="1" x14ac:dyDescent="0.35">
      <c r="A29" s="17" t="s">
        <v>210</v>
      </c>
      <c r="B29" s="22" t="s">
        <v>295</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76" x14ac:dyDescent="0.35">
      <c r="A39" s="17"/>
      <c r="B39" s="36" t="s">
        <v>368</v>
      </c>
      <c r="C39" s="14" t="str">
        <f t="shared" si="0"/>
        <v>53</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row r="45" spans="1:6" x14ac:dyDescent="0.35">
      <c r="B45" s="1" t="s">
        <v>305</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21:B2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22"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261</v>
      </c>
      <c r="B1" s="52"/>
      <c r="C1" s="52"/>
      <c r="D1" s="52"/>
      <c r="E1" s="52"/>
      <c r="F1" s="3"/>
    </row>
    <row r="2" spans="1:6" x14ac:dyDescent="0.35">
      <c r="A2" s="9" t="s">
        <v>0</v>
      </c>
      <c r="B2" s="2" t="s">
        <v>1</v>
      </c>
      <c r="C2" s="8" t="s">
        <v>2</v>
      </c>
      <c r="D2" s="2" t="s">
        <v>9</v>
      </c>
      <c r="E2" s="2" t="s">
        <v>4</v>
      </c>
      <c r="F2" s="2" t="s">
        <v>5</v>
      </c>
    </row>
    <row r="3" spans="1:6" ht="62" x14ac:dyDescent="0.35">
      <c r="A3" s="17" t="s">
        <v>240</v>
      </c>
      <c r="B3" s="22" t="s">
        <v>242</v>
      </c>
      <c r="C3" s="14" t="str">
        <f>DEC2HEX(ROUNDUP((LEN(SUBSTITUTE(B3," ","")) / 2),0))</f>
        <v>3</v>
      </c>
      <c r="D3" s="21"/>
      <c r="E3" s="17" t="s">
        <v>170</v>
      </c>
      <c r="F3" s="17" t="s">
        <v>241</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22"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262</v>
      </c>
      <c r="B1" s="52"/>
      <c r="C1" s="52"/>
      <c r="D1" s="52"/>
      <c r="E1" s="52"/>
      <c r="F1" s="3"/>
    </row>
    <row r="2" spans="1:6" x14ac:dyDescent="0.35">
      <c r="A2" s="9" t="s">
        <v>0</v>
      </c>
      <c r="B2" s="2" t="s">
        <v>1</v>
      </c>
      <c r="C2" s="8" t="s">
        <v>2</v>
      </c>
      <c r="D2" s="2" t="s">
        <v>9</v>
      </c>
      <c r="E2" s="2" t="s">
        <v>4</v>
      </c>
      <c r="F2" s="2" t="s">
        <v>5</v>
      </c>
    </row>
    <row r="3" spans="1:6" ht="62" x14ac:dyDescent="0.35">
      <c r="A3" s="17" t="s">
        <v>240</v>
      </c>
      <c r="B3" s="22" t="s">
        <v>259</v>
      </c>
      <c r="C3" s="14" t="str">
        <f>DEC2HEX(ROUNDUP((LEN(SUBSTITUTE(B3," ","")) / 2),0))</f>
        <v>3</v>
      </c>
      <c r="D3" s="21"/>
      <c r="E3" s="17" t="s">
        <v>170</v>
      </c>
      <c r="F3" s="17" t="s">
        <v>243</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28"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263</v>
      </c>
      <c r="B1" s="52"/>
      <c r="C1" s="52"/>
      <c r="D1" s="52"/>
      <c r="E1" s="52"/>
      <c r="F1" s="3"/>
    </row>
    <row r="2" spans="1:6" x14ac:dyDescent="0.35">
      <c r="A2" s="9" t="s">
        <v>0</v>
      </c>
      <c r="B2" s="2" t="s">
        <v>1</v>
      </c>
      <c r="C2" s="8" t="s">
        <v>2</v>
      </c>
      <c r="D2" s="2" t="s">
        <v>9</v>
      </c>
      <c r="E2" s="2" t="s">
        <v>4</v>
      </c>
      <c r="F2" s="2" t="s">
        <v>5</v>
      </c>
    </row>
    <row r="3" spans="1:6" ht="62" x14ac:dyDescent="0.35">
      <c r="A3" s="17" t="s">
        <v>240</v>
      </c>
      <c r="B3" s="22" t="s">
        <v>254</v>
      </c>
      <c r="C3" s="14" t="str">
        <f>DEC2HEX(ROUNDUP((LEN(SUBSTITUTE(B3," ","")) / 2),0))</f>
        <v>3</v>
      </c>
      <c r="D3" s="21"/>
      <c r="E3" s="17" t="s">
        <v>170</v>
      </c>
      <c r="F3" s="17" t="s">
        <v>244</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42</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366</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340</v>
      </c>
      <c r="C27" s="14" t="str">
        <f t="shared" si="0"/>
        <v>6</v>
      </c>
      <c r="D27" s="14"/>
      <c r="E27" s="17" t="s">
        <v>23</v>
      </c>
      <c r="F27" s="17" t="s">
        <v>211</v>
      </c>
    </row>
    <row r="28" spans="1:6" ht="15.65" customHeight="1" x14ac:dyDescent="0.35">
      <c r="A28" s="17" t="s">
        <v>209</v>
      </c>
      <c r="B28" s="22" t="s">
        <v>335</v>
      </c>
      <c r="C28" s="14" t="str">
        <f t="shared" si="0"/>
        <v>6</v>
      </c>
      <c r="D28" s="14"/>
      <c r="E28" s="17" t="s">
        <v>26</v>
      </c>
      <c r="F28" s="17" t="s">
        <v>211</v>
      </c>
    </row>
    <row r="29" spans="1:6" ht="15.65" customHeight="1" x14ac:dyDescent="0.35">
      <c r="A29" s="17" t="s">
        <v>210</v>
      </c>
      <c r="B29" s="22" t="s">
        <v>295</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topLeftCell="A25" workbookViewId="0">
      <selection activeCell="B51" sqref="B51"/>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264</v>
      </c>
      <c r="B1" s="52"/>
      <c r="C1" s="52"/>
      <c r="D1" s="52"/>
      <c r="E1" s="52"/>
      <c r="F1" s="3"/>
    </row>
    <row r="2" spans="1:6" x14ac:dyDescent="0.35">
      <c r="A2" s="9" t="s">
        <v>0</v>
      </c>
      <c r="B2" s="2" t="s">
        <v>1</v>
      </c>
      <c r="C2" s="8" t="s">
        <v>2</v>
      </c>
      <c r="D2" s="2" t="s">
        <v>9</v>
      </c>
      <c r="E2" s="2" t="s">
        <v>4</v>
      </c>
      <c r="F2" s="2" t="s">
        <v>5</v>
      </c>
    </row>
    <row r="3" spans="1:6" ht="62" x14ac:dyDescent="0.35">
      <c r="A3" s="17" t="s">
        <v>240</v>
      </c>
      <c r="B3" s="22" t="s">
        <v>245</v>
      </c>
      <c r="C3" s="14" t="str">
        <f>DEC2HEX(ROUNDUP((LEN(SUBSTITUTE(B3," ","")) / 2),0))</f>
        <v>3</v>
      </c>
      <c r="D3" s="21"/>
      <c r="E3" s="17" t="s">
        <v>170</v>
      </c>
      <c r="F3" s="17" t="s">
        <v>249</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topLeftCell="A28"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265</v>
      </c>
      <c r="B1" s="52"/>
      <c r="C1" s="52"/>
      <c r="D1" s="52"/>
      <c r="E1" s="52"/>
      <c r="F1" s="3"/>
    </row>
    <row r="2" spans="1:6" x14ac:dyDescent="0.35">
      <c r="A2" s="9" t="s">
        <v>0</v>
      </c>
      <c r="B2" s="2" t="s">
        <v>1</v>
      </c>
      <c r="C2" s="8" t="s">
        <v>2</v>
      </c>
      <c r="D2" s="2" t="s">
        <v>9</v>
      </c>
      <c r="E2" s="2" t="s">
        <v>4</v>
      </c>
      <c r="F2" s="2" t="s">
        <v>5</v>
      </c>
    </row>
    <row r="3" spans="1:6" ht="62" x14ac:dyDescent="0.35">
      <c r="A3" s="17" t="s">
        <v>240</v>
      </c>
      <c r="B3" s="22" t="s">
        <v>247</v>
      </c>
      <c r="C3" s="14" t="str">
        <f>DEC2HEX(ROUNDUP((LEN(SUBSTITUTE(B3," ","")) / 2),0))</f>
        <v>3</v>
      </c>
      <c r="D3" s="21"/>
      <c r="E3" s="17" t="s">
        <v>170</v>
      </c>
      <c r="F3" s="17" t="s">
        <v>248</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tabSelected="1" topLeftCell="A25"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266</v>
      </c>
      <c r="B1" s="52"/>
      <c r="C1" s="52"/>
      <c r="D1" s="52"/>
      <c r="E1" s="52"/>
      <c r="F1" s="3"/>
    </row>
    <row r="2" spans="1:6" x14ac:dyDescent="0.35">
      <c r="A2" s="9" t="s">
        <v>0</v>
      </c>
      <c r="B2" s="2" t="s">
        <v>1</v>
      </c>
      <c r="C2" s="8" t="s">
        <v>2</v>
      </c>
      <c r="D2" s="2" t="s">
        <v>9</v>
      </c>
      <c r="E2" s="2" t="s">
        <v>4</v>
      </c>
      <c r="F2" s="2" t="s">
        <v>5</v>
      </c>
    </row>
    <row r="3" spans="1:6" ht="62" x14ac:dyDescent="0.35">
      <c r="A3" s="17" t="s">
        <v>240</v>
      </c>
      <c r="B3" s="22" t="s">
        <v>251</v>
      </c>
      <c r="C3" s="14" t="str">
        <f>DEC2HEX(ROUNDUP((LEN(SUBSTITUTE(B3," ","")) / 2),0))</f>
        <v>3</v>
      </c>
      <c r="D3" s="21"/>
      <c r="E3" s="17" t="s">
        <v>170</v>
      </c>
      <c r="F3" s="17" t="s">
        <v>250</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22"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267</v>
      </c>
      <c r="B1" s="52"/>
      <c r="C1" s="52"/>
      <c r="D1" s="52"/>
      <c r="E1" s="52"/>
      <c r="F1" s="3"/>
    </row>
    <row r="2" spans="1:6" x14ac:dyDescent="0.35">
      <c r="A2" s="9" t="s">
        <v>0</v>
      </c>
      <c r="B2" s="2" t="s">
        <v>1</v>
      </c>
      <c r="C2" s="8" t="s">
        <v>2</v>
      </c>
      <c r="D2" s="2" t="s">
        <v>9</v>
      </c>
      <c r="E2" s="2" t="s">
        <v>4</v>
      </c>
      <c r="F2" s="2" t="s">
        <v>5</v>
      </c>
    </row>
    <row r="3" spans="1:6" ht="62" x14ac:dyDescent="0.35">
      <c r="A3" s="17" t="s">
        <v>240</v>
      </c>
      <c r="B3" s="22" t="s">
        <v>253</v>
      </c>
      <c r="C3" s="14" t="str">
        <f>DEC2HEX(ROUNDUP((LEN(SUBSTITUTE(B3," ","")) / 2),0))</f>
        <v>3</v>
      </c>
      <c r="D3" s="21"/>
      <c r="E3" s="17" t="s">
        <v>170</v>
      </c>
      <c r="F3" s="17" t="s">
        <v>252</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366</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340</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topLeftCell="A22" workbookViewId="0">
      <selection activeCell="B39" sqref="B3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268</v>
      </c>
      <c r="B1" s="52"/>
      <c r="C1" s="52"/>
      <c r="D1" s="52"/>
      <c r="E1" s="52"/>
      <c r="F1" s="3"/>
    </row>
    <row r="2" spans="1:6" x14ac:dyDescent="0.35">
      <c r="A2" s="9" t="s">
        <v>0</v>
      </c>
      <c r="B2" s="2" t="s">
        <v>1</v>
      </c>
      <c r="C2" s="8" t="s">
        <v>2</v>
      </c>
      <c r="D2" s="2" t="s">
        <v>9</v>
      </c>
      <c r="E2" s="2" t="s">
        <v>4</v>
      </c>
      <c r="F2" s="2" t="s">
        <v>5</v>
      </c>
    </row>
    <row r="3" spans="1:6" ht="62" x14ac:dyDescent="0.35">
      <c r="A3" s="17" t="s">
        <v>240</v>
      </c>
      <c r="B3" s="22" t="s">
        <v>256</v>
      </c>
      <c r="C3" s="14" t="str">
        <f>DEC2HEX(ROUNDUP((LEN(SUBSTITUTE(B3," ","")) / 2),0))</f>
        <v>3</v>
      </c>
      <c r="D3" s="21"/>
      <c r="E3" s="17" t="s">
        <v>170</v>
      </c>
      <c r="F3" s="17" t="s">
        <v>255</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76" x14ac:dyDescent="0.35">
      <c r="A39" s="17"/>
      <c r="B39" s="36" t="s">
        <v>370</v>
      </c>
      <c r="C39" s="14" t="str">
        <f t="shared" si="0"/>
        <v>53</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topLeftCell="A25" workbookViewId="0">
      <selection activeCell="B47" sqref="B4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269</v>
      </c>
      <c r="B1" s="52"/>
      <c r="C1" s="52"/>
      <c r="D1" s="52"/>
      <c r="E1" s="52"/>
      <c r="F1" s="3"/>
    </row>
    <row r="2" spans="1:6" x14ac:dyDescent="0.35">
      <c r="A2" s="9" t="s">
        <v>0</v>
      </c>
      <c r="B2" s="2" t="s">
        <v>1</v>
      </c>
      <c r="C2" s="8" t="s">
        <v>2</v>
      </c>
      <c r="D2" s="2" t="s">
        <v>9</v>
      </c>
      <c r="E2" s="2" t="s">
        <v>4</v>
      </c>
      <c r="F2" s="2" t="s">
        <v>5</v>
      </c>
    </row>
    <row r="3" spans="1:6" ht="62" x14ac:dyDescent="0.35">
      <c r="A3" s="17" t="s">
        <v>240</v>
      </c>
      <c r="B3" s="22" t="s">
        <v>258</v>
      </c>
      <c r="C3" s="14" t="str">
        <f>DEC2HEX(ROUNDUP((LEN(SUBSTITUTE(B3," ","")) / 2),0))</f>
        <v>3</v>
      </c>
      <c r="D3" s="21"/>
      <c r="E3" s="17" t="s">
        <v>170</v>
      </c>
      <c r="F3" s="17" t="s">
        <v>257</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193</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369</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topLeftCell="A13" zoomScale="90" zoomScaleNormal="90" workbookViewId="0">
      <selection activeCell="B21" sqref="B21"/>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270</v>
      </c>
      <c r="B1" s="52"/>
      <c r="C1" s="52"/>
      <c r="D1" s="52"/>
      <c r="E1" s="52"/>
      <c r="F1" s="3"/>
    </row>
    <row r="2" spans="1:6" x14ac:dyDescent="0.35">
      <c r="A2" s="9" t="s">
        <v>0</v>
      </c>
      <c r="B2" s="2" t="s">
        <v>1</v>
      </c>
      <c r="C2" s="8" t="s">
        <v>2</v>
      </c>
      <c r="D2" s="2" t="s">
        <v>9</v>
      </c>
      <c r="E2" s="2" t="s">
        <v>4</v>
      </c>
      <c r="F2" s="2" t="s">
        <v>5</v>
      </c>
    </row>
    <row r="3" spans="1:6" ht="62" x14ac:dyDescent="0.35">
      <c r="A3" s="17" t="s">
        <v>240</v>
      </c>
      <c r="B3" s="22" t="s">
        <v>286</v>
      </c>
      <c r="C3" s="14" t="str">
        <f>DEC2HEX(ROUNDUP((LEN(SUBSTITUTE(B3," ","")) / 2),0))</f>
        <v>3</v>
      </c>
      <c r="D3" s="21"/>
      <c r="E3" s="17" t="s">
        <v>170</v>
      </c>
      <c r="F3" s="17" t="s">
        <v>271</v>
      </c>
    </row>
    <row r="4" spans="1:6" ht="15.65" customHeight="1" x14ac:dyDescent="0.35">
      <c r="A4" s="17" t="s">
        <v>10</v>
      </c>
      <c r="B4" s="22" t="s">
        <v>166</v>
      </c>
      <c r="C4" s="14" t="str">
        <f>DEC2HEX(ROUNDUP((LEN(SUBSTITUTE(B4," ","")) / 2),0))</f>
        <v>2</v>
      </c>
      <c r="D4" s="21"/>
      <c r="E4" s="17" t="s">
        <v>187</v>
      </c>
      <c r="F4" s="17" t="s">
        <v>173</v>
      </c>
    </row>
    <row r="5" spans="1:6" ht="15.65" customHeight="1" x14ac:dyDescent="0.35">
      <c r="A5" s="17" t="s">
        <v>7</v>
      </c>
      <c r="B5" s="22" t="s">
        <v>30</v>
      </c>
      <c r="C5" s="14" t="str">
        <f>DEC2HEX(ROUNDUP((LEN(SUBSTITUTE(B5," ","")) / 2),0))</f>
        <v>2</v>
      </c>
      <c r="D5" s="21"/>
      <c r="E5" s="17" t="s">
        <v>8</v>
      </c>
      <c r="F5" s="17" t="s">
        <v>173</v>
      </c>
    </row>
    <row r="6" spans="1:6" ht="15.65" customHeight="1" x14ac:dyDescent="0.35">
      <c r="A6" s="17" t="s">
        <v>31</v>
      </c>
      <c r="B6" s="22" t="s">
        <v>341</v>
      </c>
      <c r="C6" s="14" t="str">
        <f>DEC2HEX(ROUNDUP((LEN(SUBSTITUTE(B6," ","")) / 2),0))</f>
        <v>3</v>
      </c>
      <c r="D6" s="21"/>
      <c r="E6" s="17" t="s">
        <v>45</v>
      </c>
      <c r="F6" s="17" t="s">
        <v>173</v>
      </c>
    </row>
    <row r="7" spans="1:6" ht="15.65" customHeight="1" x14ac:dyDescent="0.35">
      <c r="A7" s="17" t="s">
        <v>11</v>
      </c>
      <c r="B7" s="22" t="s">
        <v>29</v>
      </c>
      <c r="C7" s="14" t="str">
        <f t="shared" ref="C7:C21" si="0">DEC2HEX(ROUNDUP((LEN(SUBSTITUTE(B7," ","")) / 2),0))</f>
        <v>1</v>
      </c>
      <c r="D7" s="21"/>
      <c r="E7" s="17" t="s">
        <v>12</v>
      </c>
      <c r="F7" s="17" t="s">
        <v>173</v>
      </c>
    </row>
    <row r="8" spans="1:6" ht="15.65" customHeight="1" x14ac:dyDescent="0.35">
      <c r="A8" s="17" t="s">
        <v>13</v>
      </c>
      <c r="B8" s="22" t="s">
        <v>35</v>
      </c>
      <c r="C8" s="14" t="str">
        <f t="shared" ref="C8:C13" si="1">DEC2HEX(ROUNDUP((LEN(SUBSTITUTE(B8," ","")) / 2),0))</f>
        <v>5</v>
      </c>
      <c r="D8" s="21"/>
      <c r="E8" s="17" t="s">
        <v>14</v>
      </c>
      <c r="F8" s="17" t="s">
        <v>173</v>
      </c>
    </row>
    <row r="9" spans="1:6" ht="217" x14ac:dyDescent="0.35">
      <c r="A9" s="17" t="s">
        <v>178</v>
      </c>
      <c r="B9" s="22" t="s">
        <v>275</v>
      </c>
      <c r="C9" s="14" t="str">
        <f t="shared" si="1"/>
        <v>1</v>
      </c>
      <c r="D9" s="21"/>
      <c r="E9" s="17" t="s">
        <v>273</v>
      </c>
      <c r="F9" s="17" t="s">
        <v>274</v>
      </c>
    </row>
    <row r="10" spans="1:6" ht="409.5" x14ac:dyDescent="0.35">
      <c r="A10" s="17" t="s">
        <v>175</v>
      </c>
      <c r="B10" s="22" t="s">
        <v>358</v>
      </c>
      <c r="C10" s="14" t="str">
        <f t="shared" si="1"/>
        <v>6</v>
      </c>
      <c r="D10" s="21"/>
      <c r="E10" s="17" t="s">
        <v>19</v>
      </c>
      <c r="F10" s="17" t="s">
        <v>276</v>
      </c>
    </row>
    <row r="11" spans="1:6" ht="15.65" customHeight="1" x14ac:dyDescent="0.35">
      <c r="A11" s="17" t="s">
        <v>54</v>
      </c>
      <c r="B11" s="22" t="s">
        <v>42</v>
      </c>
      <c r="C11" s="14" t="str">
        <f t="shared" si="1"/>
        <v>1</v>
      </c>
      <c r="D11" s="21"/>
      <c r="E11" s="17" t="s">
        <v>277</v>
      </c>
      <c r="F11" s="17" t="s">
        <v>173</v>
      </c>
    </row>
    <row r="12" spans="1:6" ht="15.65" customHeight="1" x14ac:dyDescent="0.35">
      <c r="A12" s="17" t="s">
        <v>176</v>
      </c>
      <c r="B12" s="22" t="s">
        <v>279</v>
      </c>
      <c r="C12" s="14" t="str">
        <f t="shared" si="1"/>
        <v>3</v>
      </c>
      <c r="D12" s="21"/>
      <c r="E12" s="17" t="s">
        <v>278</v>
      </c>
      <c r="F12" s="17" t="s">
        <v>173</v>
      </c>
    </row>
    <row r="13" spans="1:6" ht="139.5" x14ac:dyDescent="0.35">
      <c r="A13" s="17" t="s">
        <v>218</v>
      </c>
      <c r="B13" s="22" t="s">
        <v>342</v>
      </c>
      <c r="C13" s="14" t="str">
        <f t="shared" si="1"/>
        <v>1</v>
      </c>
      <c r="D13" s="21"/>
      <c r="E13" s="17" t="s">
        <v>280</v>
      </c>
      <c r="F13" s="17" t="s">
        <v>281</v>
      </c>
    </row>
    <row r="14" spans="1:6" ht="93" x14ac:dyDescent="0.35">
      <c r="A14" s="17" t="s">
        <v>219</v>
      </c>
      <c r="B14" s="22" t="s">
        <v>41</v>
      </c>
      <c r="C14" s="14" t="str">
        <f t="shared" si="0"/>
        <v>1</v>
      </c>
      <c r="D14" s="21"/>
      <c r="E14" s="17" t="s">
        <v>283</v>
      </c>
      <c r="F14" s="17" t="s">
        <v>282</v>
      </c>
    </row>
    <row r="15" spans="1:6" ht="15.65" customHeight="1" x14ac:dyDescent="0.35">
      <c r="A15" s="17" t="s">
        <v>115</v>
      </c>
      <c r="B15" s="22" t="s">
        <v>337</v>
      </c>
      <c r="C15" s="14" t="str">
        <f t="shared" si="0"/>
        <v>5</v>
      </c>
      <c r="D15" s="21"/>
      <c r="E15" s="17" t="s">
        <v>20</v>
      </c>
      <c r="F15" s="17" t="s">
        <v>173</v>
      </c>
    </row>
    <row r="16" spans="1:6" ht="15.65" customHeight="1" x14ac:dyDescent="0.35">
      <c r="A16" s="17" t="s">
        <v>110</v>
      </c>
      <c r="B16" s="22" t="s">
        <v>339</v>
      </c>
      <c r="C16" s="14" t="str">
        <f t="shared" si="0"/>
        <v>5</v>
      </c>
      <c r="D16" s="21"/>
      <c r="E16" s="17" t="s">
        <v>21</v>
      </c>
      <c r="F16" s="17" t="s">
        <v>173</v>
      </c>
    </row>
    <row r="17" spans="1:6" ht="15.65" customHeight="1" x14ac:dyDescent="0.35">
      <c r="A17" s="17" t="s">
        <v>111</v>
      </c>
      <c r="B17" s="22" t="s">
        <v>338</v>
      </c>
      <c r="C17" s="14" t="str">
        <f t="shared" si="0"/>
        <v>5</v>
      </c>
      <c r="D17" s="21"/>
      <c r="E17" s="17" t="s">
        <v>22</v>
      </c>
      <c r="F17" s="17" t="s">
        <v>173</v>
      </c>
    </row>
    <row r="18" spans="1:6" ht="15.65" customHeight="1" x14ac:dyDescent="0.35">
      <c r="A18" s="17" t="s">
        <v>208</v>
      </c>
      <c r="B18" s="22" t="s">
        <v>340</v>
      </c>
      <c r="C18" s="14" t="str">
        <f t="shared" si="0"/>
        <v>6</v>
      </c>
      <c r="D18" s="14"/>
      <c r="E18" s="17" t="s">
        <v>23</v>
      </c>
      <c r="F18" s="17" t="s">
        <v>211</v>
      </c>
    </row>
    <row r="19" spans="1:6" ht="15.65" customHeight="1" x14ac:dyDescent="0.35">
      <c r="A19" s="17" t="s">
        <v>209</v>
      </c>
      <c r="B19" s="22" t="s">
        <v>336</v>
      </c>
      <c r="C19" s="14" t="str">
        <f t="shared" si="0"/>
        <v>6</v>
      </c>
      <c r="D19" s="14"/>
      <c r="E19" s="17" t="s">
        <v>285</v>
      </c>
      <c r="F19" s="17" t="s">
        <v>211</v>
      </c>
    </row>
    <row r="20" spans="1:6" ht="15.65" customHeight="1" x14ac:dyDescent="0.35">
      <c r="A20" s="17" t="s">
        <v>212</v>
      </c>
      <c r="B20" s="22" t="s">
        <v>36</v>
      </c>
      <c r="C20" s="14" t="str">
        <f t="shared" si="0"/>
        <v>6</v>
      </c>
      <c r="D20" s="14"/>
      <c r="E20" s="17" t="s">
        <v>24</v>
      </c>
      <c r="F20" s="17" t="s">
        <v>211</v>
      </c>
    </row>
    <row r="21" spans="1:6" ht="26" x14ac:dyDescent="0.35">
      <c r="A21" s="17"/>
      <c r="B21" s="36" t="s">
        <v>371</v>
      </c>
      <c r="C21" s="14" t="str">
        <f t="shared" si="0"/>
        <v>1B</v>
      </c>
      <c r="D21" s="14"/>
      <c r="E21" s="17" t="s">
        <v>236</v>
      </c>
      <c r="F21" s="17" t="s">
        <v>238</v>
      </c>
    </row>
    <row r="23" spans="1:6" x14ac:dyDescent="0.35">
      <c r="B23" s="24" t="s">
        <v>43</v>
      </c>
    </row>
    <row r="24" spans="1:6" x14ac:dyDescent="0.35">
      <c r="A24" s="6"/>
      <c r="B24" s="32" t="s">
        <v>85</v>
      </c>
      <c r="C24" s="33"/>
      <c r="D24" s="33"/>
      <c r="E24" s="33"/>
    </row>
    <row r="25" spans="1:6" x14ac:dyDescent="0.35">
      <c r="B25" s="38" t="s">
        <v>272</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zoomScale="90" zoomScaleNormal="90" workbookViewId="0">
      <selection activeCell="B18" sqref="B1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296</v>
      </c>
      <c r="B1" s="52"/>
      <c r="C1" s="52"/>
      <c r="D1" s="52"/>
      <c r="E1" s="52"/>
      <c r="F1" s="3"/>
    </row>
    <row r="2" spans="1:6" x14ac:dyDescent="0.35">
      <c r="A2" s="9" t="s">
        <v>0</v>
      </c>
      <c r="B2" s="2" t="s">
        <v>1</v>
      </c>
      <c r="C2" s="8" t="s">
        <v>2</v>
      </c>
      <c r="D2" s="2" t="s">
        <v>9</v>
      </c>
      <c r="E2" s="2" t="s">
        <v>4</v>
      </c>
      <c r="F2" s="2" t="s">
        <v>5</v>
      </c>
    </row>
    <row r="3" spans="1:6" ht="62" x14ac:dyDescent="0.35">
      <c r="A3" s="17" t="s">
        <v>240</v>
      </c>
      <c r="B3" s="22" t="s">
        <v>288</v>
      </c>
      <c r="C3" s="14" t="str">
        <f t="shared" ref="C3:C18" si="0">DEC2HEX(ROUNDUP((LEN(SUBSTITUTE(B3," ","")) / 2),0))</f>
        <v>3</v>
      </c>
      <c r="D3" s="21"/>
      <c r="E3" s="17" t="s">
        <v>170</v>
      </c>
      <c r="F3" s="17" t="s">
        <v>287</v>
      </c>
    </row>
    <row r="4" spans="1:6" x14ac:dyDescent="0.35">
      <c r="A4" s="17" t="s">
        <v>11</v>
      </c>
      <c r="B4" s="22" t="s">
        <v>29</v>
      </c>
      <c r="C4" s="14" t="str">
        <f t="shared" si="0"/>
        <v>1</v>
      </c>
      <c r="D4" s="21"/>
      <c r="E4" s="17" t="s">
        <v>12</v>
      </c>
      <c r="F4" s="17" t="s">
        <v>173</v>
      </c>
    </row>
    <row r="5" spans="1:6" x14ac:dyDescent="0.35">
      <c r="A5" s="17" t="s">
        <v>7</v>
      </c>
      <c r="B5" s="22" t="s">
        <v>30</v>
      </c>
      <c r="C5" s="14" t="str">
        <f t="shared" si="0"/>
        <v>2</v>
      </c>
      <c r="D5" s="21"/>
      <c r="E5" s="17" t="s">
        <v>8</v>
      </c>
      <c r="F5" s="17" t="s">
        <v>173</v>
      </c>
    </row>
    <row r="6" spans="1:6" x14ac:dyDescent="0.35">
      <c r="A6" s="17" t="s">
        <v>31</v>
      </c>
      <c r="B6" s="22" t="s">
        <v>64</v>
      </c>
      <c r="C6" s="14" t="str">
        <f t="shared" si="0"/>
        <v>3</v>
      </c>
      <c r="D6" s="21"/>
      <c r="E6" s="17" t="s">
        <v>45</v>
      </c>
      <c r="F6" s="17" t="s">
        <v>173</v>
      </c>
    </row>
    <row r="7" spans="1:6" x14ac:dyDescent="0.35">
      <c r="A7" s="17" t="s">
        <v>13</v>
      </c>
      <c r="B7" s="22" t="s">
        <v>35</v>
      </c>
      <c r="C7" s="14" t="str">
        <f t="shared" si="0"/>
        <v>5</v>
      </c>
      <c r="D7" s="21"/>
      <c r="E7" s="17" t="s">
        <v>14</v>
      </c>
      <c r="F7" s="17" t="s">
        <v>173</v>
      </c>
    </row>
    <row r="8" spans="1:6" x14ac:dyDescent="0.35">
      <c r="A8" s="17" t="s">
        <v>289</v>
      </c>
      <c r="B8" s="22" t="s">
        <v>329</v>
      </c>
      <c r="C8" s="14" t="str">
        <f t="shared" si="0"/>
        <v>4</v>
      </c>
      <c r="D8" s="21"/>
      <c r="E8" s="17" t="s">
        <v>290</v>
      </c>
      <c r="F8" s="17" t="s">
        <v>173</v>
      </c>
    </row>
    <row r="9" spans="1:6" ht="16.399999999999999" customHeight="1" x14ac:dyDescent="0.35">
      <c r="A9" s="17" t="s">
        <v>175</v>
      </c>
      <c r="B9" s="22" t="s">
        <v>331</v>
      </c>
      <c r="C9" s="14" t="str">
        <f t="shared" si="0"/>
        <v>3</v>
      </c>
      <c r="D9" s="21"/>
      <c r="E9" s="17" t="s">
        <v>19</v>
      </c>
      <c r="F9" s="17" t="s">
        <v>291</v>
      </c>
    </row>
    <row r="10" spans="1:6" ht="16.399999999999999" customHeight="1" x14ac:dyDescent="0.35">
      <c r="A10" s="17" t="s">
        <v>176</v>
      </c>
      <c r="B10" s="22" t="s">
        <v>279</v>
      </c>
      <c r="C10" s="14" t="str">
        <f t="shared" si="0"/>
        <v>3</v>
      </c>
      <c r="D10" s="21"/>
      <c r="E10" s="17" t="s">
        <v>278</v>
      </c>
      <c r="F10" s="17" t="s">
        <v>173</v>
      </c>
    </row>
    <row r="11" spans="1:6" ht="15.65" customHeight="1" x14ac:dyDescent="0.35">
      <c r="A11" s="17" t="s">
        <v>10</v>
      </c>
      <c r="B11" s="22" t="s">
        <v>166</v>
      </c>
      <c r="C11" s="14" t="str">
        <f t="shared" si="0"/>
        <v>2</v>
      </c>
      <c r="D11" s="21"/>
      <c r="E11" s="17" t="s">
        <v>187</v>
      </c>
      <c r="F11" s="17" t="s">
        <v>173</v>
      </c>
    </row>
    <row r="12" spans="1:6" ht="153.65" customHeight="1" x14ac:dyDescent="0.35">
      <c r="A12" s="17" t="s">
        <v>218</v>
      </c>
      <c r="B12" s="22" t="s">
        <v>44</v>
      </c>
      <c r="C12" s="14" t="str">
        <f t="shared" si="0"/>
        <v>1</v>
      </c>
      <c r="D12" s="21"/>
      <c r="E12" s="17" t="s">
        <v>280</v>
      </c>
      <c r="F12" s="17" t="s">
        <v>281</v>
      </c>
    </row>
    <row r="13" spans="1:6" ht="17.5" customHeight="1" x14ac:dyDescent="0.35">
      <c r="A13" s="17" t="s">
        <v>219</v>
      </c>
      <c r="B13" s="22" t="s">
        <v>15</v>
      </c>
      <c r="C13" s="14" t="str">
        <f t="shared" si="0"/>
        <v>1</v>
      </c>
      <c r="D13" s="21"/>
      <c r="E13" s="17" t="s">
        <v>292</v>
      </c>
      <c r="F13" s="17" t="s">
        <v>293</v>
      </c>
    </row>
    <row r="14" spans="1:6" ht="17.5" customHeight="1" x14ac:dyDescent="0.35">
      <c r="A14" s="17" t="s">
        <v>116</v>
      </c>
      <c r="B14" s="22" t="s">
        <v>135</v>
      </c>
      <c r="C14" s="14" t="str">
        <f t="shared" si="0"/>
        <v>4</v>
      </c>
      <c r="D14" s="21"/>
      <c r="E14" s="17" t="s">
        <v>294</v>
      </c>
      <c r="F14" s="17" t="s">
        <v>173</v>
      </c>
    </row>
    <row r="15" spans="1:6" ht="17.5" customHeight="1" x14ac:dyDescent="0.35">
      <c r="A15" s="17" t="s">
        <v>208</v>
      </c>
      <c r="B15" s="22" t="s">
        <v>284</v>
      </c>
      <c r="C15" s="14" t="str">
        <f t="shared" si="0"/>
        <v>6</v>
      </c>
      <c r="D15" s="14"/>
      <c r="E15" s="17" t="s">
        <v>23</v>
      </c>
      <c r="F15" s="17" t="s">
        <v>211</v>
      </c>
    </row>
    <row r="16" spans="1:6" ht="17.5" customHeight="1" x14ac:dyDescent="0.35">
      <c r="A16" s="17" t="s">
        <v>209</v>
      </c>
      <c r="B16" s="22" t="s">
        <v>295</v>
      </c>
      <c r="C16" s="14" t="str">
        <f t="shared" si="0"/>
        <v>6</v>
      </c>
      <c r="D16" s="14"/>
      <c r="E16" s="17" t="s">
        <v>285</v>
      </c>
      <c r="F16" s="17" t="s">
        <v>211</v>
      </c>
    </row>
    <row r="17" spans="1:6" ht="17.5" customHeight="1" x14ac:dyDescent="0.35">
      <c r="A17" s="17" t="s">
        <v>212</v>
      </c>
      <c r="B17" s="22" t="s">
        <v>36</v>
      </c>
      <c r="C17" s="14" t="str">
        <f t="shared" si="0"/>
        <v>6</v>
      </c>
      <c r="D17" s="14"/>
      <c r="E17" s="17" t="s">
        <v>24</v>
      </c>
      <c r="F17" s="17" t="s">
        <v>211</v>
      </c>
    </row>
    <row r="18" spans="1:6" x14ac:dyDescent="0.35">
      <c r="A18" s="17"/>
      <c r="B18" s="36" t="s">
        <v>372</v>
      </c>
      <c r="C18" s="14" t="str">
        <f t="shared" si="0"/>
        <v>5</v>
      </c>
      <c r="D18" s="14"/>
      <c r="E18" s="17" t="s">
        <v>236</v>
      </c>
      <c r="F18" s="17" t="s">
        <v>238</v>
      </c>
    </row>
    <row r="20" spans="1:6" x14ac:dyDescent="0.35">
      <c r="B20" s="24" t="s">
        <v>43</v>
      </c>
    </row>
    <row r="21" spans="1:6" x14ac:dyDescent="0.35">
      <c r="A21" s="6"/>
      <c r="B21" s="32" t="s">
        <v>85</v>
      </c>
      <c r="C21" s="33"/>
      <c r="D21" s="33"/>
      <c r="E21" s="33"/>
    </row>
    <row r="22" spans="1:6" x14ac:dyDescent="0.35">
      <c r="B22" s="1" t="s">
        <v>297</v>
      </c>
    </row>
  </sheetData>
  <mergeCells count="1">
    <mergeCell ref="A1:E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1"/>
  <sheetViews>
    <sheetView topLeftCell="A10" zoomScale="90" zoomScaleNormal="90" workbookViewId="0">
      <selection activeCell="B16" sqref="B16"/>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298</v>
      </c>
      <c r="B1" s="52"/>
      <c r="C1" s="52"/>
      <c r="D1" s="52"/>
      <c r="E1" s="52"/>
      <c r="F1" s="3"/>
    </row>
    <row r="2" spans="1:6" x14ac:dyDescent="0.35">
      <c r="A2" s="9" t="s">
        <v>0</v>
      </c>
      <c r="B2" s="2" t="s">
        <v>1</v>
      </c>
      <c r="C2" s="8" t="s">
        <v>2</v>
      </c>
      <c r="D2" s="2" t="s">
        <v>9</v>
      </c>
      <c r="E2" s="2" t="s">
        <v>4</v>
      </c>
      <c r="F2" s="2" t="s">
        <v>5</v>
      </c>
    </row>
    <row r="3" spans="1:6" ht="62" x14ac:dyDescent="0.35">
      <c r="A3" s="17" t="s">
        <v>240</v>
      </c>
      <c r="B3" s="22" t="s">
        <v>300</v>
      </c>
      <c r="C3" s="14" t="str">
        <f t="shared" ref="C3:C16" si="0">DEC2HEX(ROUNDUP((LEN(SUBSTITUTE(B3," ","")) / 2),0))</f>
        <v>3</v>
      </c>
      <c r="D3" s="14"/>
      <c r="E3" s="17" t="s">
        <v>170</v>
      </c>
      <c r="F3" s="17" t="s">
        <v>299</v>
      </c>
    </row>
    <row r="4" spans="1:6" x14ac:dyDescent="0.35">
      <c r="A4" s="17" t="s">
        <v>10</v>
      </c>
      <c r="B4" s="22" t="s">
        <v>166</v>
      </c>
      <c r="C4" s="14" t="str">
        <f t="shared" si="0"/>
        <v>2</v>
      </c>
      <c r="D4" s="14"/>
      <c r="E4" s="17" t="s">
        <v>187</v>
      </c>
      <c r="F4" s="17" t="s">
        <v>173</v>
      </c>
    </row>
    <row r="5" spans="1:6" x14ac:dyDescent="0.35">
      <c r="A5" s="17" t="s">
        <v>7</v>
      </c>
      <c r="B5" s="22" t="s">
        <v>30</v>
      </c>
      <c r="C5" s="14" t="str">
        <f t="shared" si="0"/>
        <v>2</v>
      </c>
      <c r="D5" s="14"/>
      <c r="E5" s="17" t="s">
        <v>8</v>
      </c>
      <c r="F5" s="17" t="s">
        <v>173</v>
      </c>
    </row>
    <row r="6" spans="1:6" x14ac:dyDescent="0.35">
      <c r="A6" s="17" t="s">
        <v>31</v>
      </c>
      <c r="B6" s="22" t="s">
        <v>64</v>
      </c>
      <c r="C6" s="14" t="str">
        <f t="shared" si="0"/>
        <v>3</v>
      </c>
      <c r="D6" s="14"/>
      <c r="E6" s="17" t="s">
        <v>45</v>
      </c>
      <c r="F6" s="17" t="s">
        <v>173</v>
      </c>
    </row>
    <row r="7" spans="1:6" x14ac:dyDescent="0.35">
      <c r="A7" s="17" t="s">
        <v>11</v>
      </c>
      <c r="B7" s="22" t="s">
        <v>29</v>
      </c>
      <c r="C7" s="14" t="str">
        <f t="shared" si="0"/>
        <v>1</v>
      </c>
      <c r="D7" s="14"/>
      <c r="E7" s="17" t="s">
        <v>12</v>
      </c>
      <c r="F7" s="17" t="s">
        <v>173</v>
      </c>
    </row>
    <row r="8" spans="1:6" x14ac:dyDescent="0.35">
      <c r="A8" s="17" t="s">
        <v>289</v>
      </c>
      <c r="B8" s="22" t="s">
        <v>365</v>
      </c>
      <c r="C8" s="14" t="str">
        <f t="shared" si="0"/>
        <v>4</v>
      </c>
      <c r="D8" s="14"/>
      <c r="E8" s="17" t="s">
        <v>290</v>
      </c>
      <c r="F8" s="17" t="s">
        <v>173</v>
      </c>
    </row>
    <row r="9" spans="1:6" ht="170.5" x14ac:dyDescent="0.35">
      <c r="A9" s="17" t="s">
        <v>175</v>
      </c>
      <c r="B9" s="22" t="s">
        <v>193</v>
      </c>
      <c r="C9" s="14" t="str">
        <f t="shared" si="0"/>
        <v>1</v>
      </c>
      <c r="D9" s="14"/>
      <c r="E9" s="17" t="s">
        <v>19</v>
      </c>
      <c r="F9" s="17" t="s">
        <v>301</v>
      </c>
    </row>
    <row r="10" spans="1:6" ht="139.5" x14ac:dyDescent="0.35">
      <c r="A10" s="17" t="s">
        <v>218</v>
      </c>
      <c r="B10" s="22" t="s">
        <v>44</v>
      </c>
      <c r="C10" s="14" t="str">
        <f t="shared" si="0"/>
        <v>1</v>
      </c>
      <c r="D10" s="14"/>
      <c r="E10" s="17" t="s">
        <v>280</v>
      </c>
      <c r="F10" s="17" t="s">
        <v>281</v>
      </c>
    </row>
    <row r="11" spans="1:6" ht="77.5" x14ac:dyDescent="0.35">
      <c r="A11" s="17" t="s">
        <v>219</v>
      </c>
      <c r="B11" s="22" t="s">
        <v>41</v>
      </c>
      <c r="C11" s="14" t="str">
        <f t="shared" si="0"/>
        <v>1</v>
      </c>
      <c r="D11" s="14"/>
      <c r="E11" s="17" t="s">
        <v>292</v>
      </c>
      <c r="F11" s="17" t="s">
        <v>302</v>
      </c>
    </row>
    <row r="12" spans="1:6" x14ac:dyDescent="0.35">
      <c r="A12" s="17" t="s">
        <v>116</v>
      </c>
      <c r="B12" s="22" t="s">
        <v>135</v>
      </c>
      <c r="C12" s="14" t="str">
        <f t="shared" si="0"/>
        <v>4</v>
      </c>
      <c r="D12" s="14"/>
      <c r="E12" s="17" t="s">
        <v>294</v>
      </c>
      <c r="F12" s="17" t="s">
        <v>173</v>
      </c>
    </row>
    <row r="13" spans="1:6" x14ac:dyDescent="0.35">
      <c r="A13" s="17" t="s">
        <v>208</v>
      </c>
      <c r="B13" s="22" t="s">
        <v>340</v>
      </c>
      <c r="C13" s="14" t="str">
        <f t="shared" si="0"/>
        <v>6</v>
      </c>
      <c r="D13" s="14"/>
      <c r="E13" s="17" t="s">
        <v>23</v>
      </c>
      <c r="F13" s="17" t="s">
        <v>211</v>
      </c>
    </row>
    <row r="14" spans="1:6" x14ac:dyDescent="0.35">
      <c r="A14" s="17" t="s">
        <v>209</v>
      </c>
      <c r="B14" s="22" t="s">
        <v>37</v>
      </c>
      <c r="C14" s="14" t="str">
        <f t="shared" si="0"/>
        <v>6</v>
      </c>
      <c r="D14" s="14"/>
      <c r="E14" s="17" t="s">
        <v>285</v>
      </c>
      <c r="F14" s="17" t="s">
        <v>211</v>
      </c>
    </row>
    <row r="15" spans="1:6" x14ac:dyDescent="0.35">
      <c r="A15" s="17" t="s">
        <v>212</v>
      </c>
      <c r="B15" s="22" t="s">
        <v>36</v>
      </c>
      <c r="C15" s="14" t="str">
        <f t="shared" si="0"/>
        <v>6</v>
      </c>
      <c r="D15" s="14"/>
      <c r="E15" s="17" t="s">
        <v>24</v>
      </c>
      <c r="F15" s="17" t="s">
        <v>211</v>
      </c>
    </row>
    <row r="16" spans="1:6" ht="63.5" x14ac:dyDescent="0.35">
      <c r="A16" s="17"/>
      <c r="B16" s="36" t="s">
        <v>373</v>
      </c>
      <c r="C16" s="14" t="str">
        <f t="shared" si="0"/>
        <v>43</v>
      </c>
      <c r="D16" s="14"/>
      <c r="E16" s="17" t="s">
        <v>236</v>
      </c>
      <c r="F16" s="17" t="s">
        <v>238</v>
      </c>
    </row>
    <row r="17" spans="1:6" x14ac:dyDescent="0.35">
      <c r="A17" s="45"/>
      <c r="B17" s="45"/>
      <c r="C17" s="45"/>
      <c r="D17" s="45"/>
      <c r="E17" s="45"/>
      <c r="F17" s="45"/>
    </row>
    <row r="18" spans="1:6" x14ac:dyDescent="0.35">
      <c r="A18" s="45"/>
      <c r="B18" s="24" t="s">
        <v>43</v>
      </c>
      <c r="C18" s="45"/>
      <c r="D18" s="45"/>
      <c r="E18" s="45"/>
      <c r="F18" s="45"/>
    </row>
    <row r="19" spans="1:6" x14ac:dyDescent="0.35">
      <c r="A19" s="6"/>
      <c r="B19" s="45" t="s">
        <v>85</v>
      </c>
      <c r="C19"/>
      <c r="D19"/>
      <c r="E19"/>
      <c r="F19" s="45"/>
    </row>
    <row r="20" spans="1:6" x14ac:dyDescent="0.35">
      <c r="A20" s="45"/>
      <c r="B20" s="45" t="s">
        <v>303</v>
      </c>
      <c r="C20" s="45"/>
      <c r="D20" s="45"/>
      <c r="E20" s="45"/>
      <c r="F20" s="45"/>
    </row>
    <row r="21" spans="1:6" x14ac:dyDescent="0.35">
      <c r="A21" s="45"/>
      <c r="B21" s="45"/>
      <c r="C21" s="45"/>
      <c r="D21" s="45"/>
      <c r="E21" s="45"/>
      <c r="F21" s="45"/>
    </row>
  </sheetData>
  <mergeCells count="1">
    <mergeCell ref="A1:E1"/>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7"/>
  <sheetViews>
    <sheetView zoomScale="90" zoomScaleNormal="90" workbookViewId="0">
      <selection activeCell="B6" sqref="B6"/>
    </sheetView>
  </sheetViews>
  <sheetFormatPr defaultColWidth="11.54296875" defaultRowHeight="15.5" x14ac:dyDescent="0.35"/>
  <cols>
    <col min="1" max="1" width="13" style="45" customWidth="1"/>
    <col min="2" max="2" width="32.1796875" style="45" customWidth="1"/>
    <col min="3" max="3" width="14.453125" style="45" customWidth="1"/>
    <col min="4" max="4" width="11.54296875" style="45"/>
    <col min="5" max="5" width="82.1796875" style="45" bestFit="1" customWidth="1"/>
    <col min="6" max="6" width="36.453125" style="45" customWidth="1"/>
    <col min="7" max="16384" width="11.54296875" style="45"/>
  </cols>
  <sheetData>
    <row r="1" spans="1:6" x14ac:dyDescent="0.35">
      <c r="A1" s="52" t="s">
        <v>346</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t="s">
        <v>345</v>
      </c>
    </row>
    <row r="4" spans="1:6" x14ac:dyDescent="0.35">
      <c r="A4" s="35" t="s">
        <v>209</v>
      </c>
      <c r="B4" s="36" t="s">
        <v>336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5"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17"/>
  <sheetViews>
    <sheetView zoomScale="90" zoomScaleNormal="90" workbookViewId="0">
      <selection activeCell="B6" sqref="B6"/>
    </sheetView>
  </sheetViews>
  <sheetFormatPr defaultColWidth="11.54296875" defaultRowHeight="15.5" x14ac:dyDescent="0.35"/>
  <cols>
    <col min="1" max="1" width="13" style="46" customWidth="1"/>
    <col min="2" max="2" width="32.1796875" style="46" customWidth="1"/>
    <col min="3" max="3" width="14.453125" style="46" customWidth="1"/>
    <col min="4" max="4" width="11.54296875" style="46"/>
    <col min="5" max="5" width="82.1796875" style="46" bestFit="1" customWidth="1"/>
    <col min="6" max="6" width="36.453125" style="46" customWidth="1"/>
    <col min="7" max="16384" width="11.54296875" style="46"/>
  </cols>
  <sheetData>
    <row r="1" spans="1:6" x14ac:dyDescent="0.35">
      <c r="A1" s="52" t="s">
        <v>359</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336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6"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zoomScale="90" zoomScaleNormal="90" workbookViewId="0">
      <selection activeCell="E25" sqref="E25"/>
    </sheetView>
  </sheetViews>
  <sheetFormatPr defaultColWidth="11.54296875" defaultRowHeight="15.5" x14ac:dyDescent="0.35"/>
  <cols>
    <col min="1" max="1" width="13" style="46" customWidth="1"/>
    <col min="2" max="2" width="32.1796875" style="46" customWidth="1"/>
    <col min="3" max="3" width="14.453125" style="46" customWidth="1"/>
    <col min="4" max="4" width="11.54296875" style="46"/>
    <col min="5" max="5" width="82.1796875" style="46" bestFit="1" customWidth="1"/>
    <col min="6" max="6" width="36.453125" style="46" customWidth="1"/>
    <col min="7" max="16384" width="11.54296875" style="46"/>
  </cols>
  <sheetData>
    <row r="1" spans="1:6" x14ac:dyDescent="0.35">
      <c r="A1" s="52" t="s">
        <v>343</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347</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6"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348</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353</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349</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354</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350</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355</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351</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17"/>
  <sheetViews>
    <sheetView zoomScale="90" zoomScaleNormal="90" workbookViewId="0">
      <selection activeCell="B6" sqref="B6"/>
    </sheetView>
  </sheetViews>
  <sheetFormatPr defaultColWidth="11.54296875" defaultRowHeight="15.5" x14ac:dyDescent="0.35"/>
  <cols>
    <col min="1" max="1" width="13" style="49" customWidth="1"/>
    <col min="2" max="2" width="32.1796875" style="49" customWidth="1"/>
    <col min="3" max="3" width="14.453125" style="49" customWidth="1"/>
    <col min="4" max="4" width="11.54296875" style="49"/>
    <col min="5" max="5" width="82.1796875" style="49" bestFit="1" customWidth="1"/>
    <col min="6" max="6" width="36.453125" style="49" customWidth="1"/>
    <col min="7" max="16384" width="11.54296875" style="49"/>
  </cols>
  <sheetData>
    <row r="1" spans="1:6" x14ac:dyDescent="0.35">
      <c r="A1" s="52" t="s">
        <v>352</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9"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357</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360</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361</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362</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356</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363</v>
      </c>
      <c r="B1" s="52"/>
      <c r="C1" s="52"/>
      <c r="D1" s="52"/>
      <c r="E1" s="52"/>
      <c r="F1" s="3"/>
    </row>
    <row r="2" spans="1:6" x14ac:dyDescent="0.35">
      <c r="A2" s="9" t="s">
        <v>0</v>
      </c>
      <c r="B2" s="2" t="s">
        <v>1</v>
      </c>
      <c r="C2" s="8" t="s">
        <v>2</v>
      </c>
      <c r="D2" s="2" t="s">
        <v>9</v>
      </c>
      <c r="E2" s="2" t="s">
        <v>4</v>
      </c>
      <c r="F2" s="2" t="s">
        <v>5</v>
      </c>
    </row>
    <row r="3" spans="1:6" x14ac:dyDescent="0.35">
      <c r="A3" s="35" t="s">
        <v>208</v>
      </c>
      <c r="B3" s="36" t="s">
        <v>340</v>
      </c>
      <c r="C3" s="47" t="str">
        <f>DEC2HEX(ROUNDUP((LEN(SUBSTITUTE(B3," ","")) / 2),0))</f>
        <v>6</v>
      </c>
      <c r="D3" s="47" t="str">
        <f>C3</f>
        <v>6</v>
      </c>
      <c r="E3" s="35" t="s">
        <v>23</v>
      </c>
      <c r="F3" s="17"/>
    </row>
    <row r="4" spans="1:6" x14ac:dyDescent="0.35">
      <c r="A4" s="35" t="s">
        <v>209</v>
      </c>
      <c r="B4" s="36" t="s">
        <v>364</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344</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9"/>
  <sheetViews>
    <sheetView topLeftCell="C1" workbookViewId="0">
      <selection activeCell="D4" sqref="D4"/>
    </sheetView>
  </sheetViews>
  <sheetFormatPr defaultColWidth="11.54296875" defaultRowHeight="12.5" x14ac:dyDescent="0.25"/>
  <cols>
    <col min="1" max="1" width="21.26953125" bestFit="1" customWidth="1"/>
    <col min="2" max="3" width="14.453125" customWidth="1"/>
    <col min="4" max="4" width="163.54296875" bestFit="1" customWidth="1"/>
    <col min="5" max="5" width="14.453125" customWidth="1"/>
    <col min="6" max="6" width="12.453125" customWidth="1"/>
    <col min="7" max="7" width="23" customWidth="1"/>
  </cols>
  <sheetData>
    <row r="1" spans="1:7" ht="20" x14ac:dyDescent="0.4">
      <c r="A1" s="56" t="s">
        <v>311</v>
      </c>
      <c r="B1" s="56"/>
      <c r="C1" s="56"/>
      <c r="D1" s="56"/>
      <c r="E1" s="56"/>
      <c r="F1" s="56"/>
      <c r="G1" s="56"/>
    </row>
    <row r="2" spans="1:7" ht="13" x14ac:dyDescent="0.3">
      <c r="A2" s="30" t="s">
        <v>0</v>
      </c>
      <c r="B2" s="30" t="s">
        <v>313</v>
      </c>
      <c r="C2" s="30" t="s">
        <v>324</v>
      </c>
      <c r="D2" s="30" t="s">
        <v>1</v>
      </c>
      <c r="E2" s="30" t="s">
        <v>2</v>
      </c>
      <c r="F2" s="30" t="s">
        <v>3</v>
      </c>
      <c r="G2" s="30" t="s">
        <v>4</v>
      </c>
    </row>
    <row r="3" spans="1:7" x14ac:dyDescent="0.25">
      <c r="A3" s="25" t="s">
        <v>314</v>
      </c>
      <c r="B3" s="25" t="s">
        <v>323</v>
      </c>
      <c r="C3" s="42" t="s">
        <v>316</v>
      </c>
      <c r="D3" s="29" t="s">
        <v>367</v>
      </c>
      <c r="E3" s="26" t="str">
        <f>DEC2HEX(ROUNDUP((LEN(SUBSTITUTE(D3," ","")) / 2),0))</f>
        <v>60</v>
      </c>
      <c r="F3" s="26" t="str">
        <f>E3</f>
        <v>60</v>
      </c>
      <c r="G3" s="25" t="s">
        <v>312</v>
      </c>
    </row>
    <row r="4" spans="1:7" x14ac:dyDescent="0.25">
      <c r="A4" s="25" t="s">
        <v>315</v>
      </c>
      <c r="B4" s="25" t="s">
        <v>323</v>
      </c>
      <c r="C4" s="42" t="s">
        <v>317</v>
      </c>
      <c r="D4" s="29" t="s">
        <v>325</v>
      </c>
      <c r="E4" s="26" t="str">
        <f>DEC2HEX(ROUNDUP((LEN(SUBSTITUTE(D4," ","")) / 2),0))</f>
        <v>4D</v>
      </c>
      <c r="F4" s="26" t="str">
        <f>E4</f>
        <v>4D</v>
      </c>
      <c r="G4" s="25" t="s">
        <v>318</v>
      </c>
    </row>
    <row r="5" spans="1:7" x14ac:dyDescent="0.25">
      <c r="A5" s="25" t="s">
        <v>319</v>
      </c>
      <c r="B5" s="25" t="s">
        <v>323</v>
      </c>
      <c r="C5" s="43" t="s">
        <v>320</v>
      </c>
      <c r="D5" s="27" t="s">
        <v>321</v>
      </c>
      <c r="E5" s="26" t="str">
        <f>DEC2HEX(ROUNDUP((LEN(SUBSTITUTE(D5," ","")) / 2),0))</f>
        <v>2A</v>
      </c>
      <c r="F5" s="26" t="str">
        <f>E5</f>
        <v>2A</v>
      </c>
      <c r="G5" s="25" t="s">
        <v>322</v>
      </c>
    </row>
    <row r="9" spans="1:7" x14ac:dyDescent="0.25">
      <c r="D9" s="28"/>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AmexDRL1</vt:lpstr>
      <vt:lpstr>AmexDRL2</vt:lpstr>
      <vt:lpstr>AmexDRL3</vt:lpstr>
      <vt:lpstr>AmexDRL4</vt:lpstr>
      <vt:lpstr>AmexDRL5</vt:lpstr>
      <vt:lpstr>AmexDRL6</vt:lpstr>
      <vt:lpstr>AmexDRL7</vt:lpstr>
      <vt:lpstr>AmexDRL8</vt:lpstr>
      <vt:lpstr>AmexDRL9</vt:lpstr>
      <vt:lpstr>AmexDRL10</vt:lpstr>
      <vt:lpstr>AmexDRL11</vt:lpstr>
      <vt:lpstr>AmexDRL12</vt:lpstr>
      <vt:lpstr>AmexDRL13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2021-12-07T01:05:46Z</dcterms:modified>
</cp:coreProperties>
</file>