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U:\Proj\Apollo\TerminalConfiguration\For Agile Submission\For ECO0005896\"/>
    </mc:Choice>
  </mc:AlternateContent>
  <xr:revisionPtr revIDLastSave="0" documentId="13_ncr:1_{842B7197-E63F-4CD7-8196-7FA17DE05D17}" xr6:coauthVersionLast="46" xr6:coauthVersionMax="46" xr10:uidLastSave="{00000000-0000-0000-0000-000000000000}"/>
  <bookViews>
    <workbookView xWindow="-31123" yWindow="754" windowWidth="22020" windowHeight="15232" tabRatio="619" firstSheet="19" activeTab="24"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<sst xmlns="http://schemas.openxmlformats.org/spreadsheetml/2006/main" count="2826" uniqueCount="353">
  <si>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</si>
  <si>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</si>
  <si>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</si>
  <si>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</si>
  <si>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</si>
  <si>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</si>
  <si>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</si>
  <si>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</si>
  <si>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</si>
  <si>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</si>
  <si>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</si>
  <si>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</si>
  <si>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</si>
  <si>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</si>
  <si>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</si>
  <si>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</si>
  <si>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</si>
  <si>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</si>
  <si>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</si>
  <si>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</si>
  <si>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</si>
  <si>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</si>
  <si>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</si>
  <si>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</si>
  <si>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</si>
  <si>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</si>
  <si>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</si>
  <si>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</si>
  <si>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</si>
  <si>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</si>
  <si>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</si>
  <si>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</si>
  <si>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</si>
  <si>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</si>
  <si>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</si>
  <si>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</si>
  <si>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</si>
  <si>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</si>
  <si>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</si>
  <si>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</si>
  <si>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</si>
  <si>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</si>
  <si>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</si>
  <si>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</si>
  <si>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</si>
  <si>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</si>
  <si>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</si>
  <si>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</si>
  <si>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</si>
  <si>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</si>
  <si>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</si>
  <si>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</si>
  <si>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</si>
  <si>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</si>
  <si>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</si>
  <si>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</si>
  <si>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</si>
  <si>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</si>
  <si>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</si>
  <si>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</si>
  <si>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</si>
  <si>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</si>
  <si>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</si>
  <si>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</si>
  <si>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</si>
  <si>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</si>
  <si>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</si>
  <si>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</si>
  <si>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</si>
  <si>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</si>
  <si>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</si>
  <si>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</si>
  <si>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</si>
  <si>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</si>
  <si>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</si>
  <si>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</si>
  <si>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</si>
  <si>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</si>
  <si>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</si>
  <si>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</si>
  <si>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</si>
  <si>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</si>
  <si>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</si>
  <si>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</si>
  <si>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</si>
  <si>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</si>
  <si>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</si>
  <si>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</si>
  <si>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</si>
  <si>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</si>
  <si>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</si>
  <si>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</si>
  <si>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</si>
  <si>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</si>
  <si>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</si>
  <si>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</si>
  <si>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</si>
  <si>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</si>
  <si>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</si>
  <si>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</si>
  <si>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</si>
  <si>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</si>
  <si>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</si>
  <si>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</si>
  <si>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</si>
  <si>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</si>
  <si>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</si>
  <si>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</si>
  <si>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</si>
  <si>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</si>
  <si>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</si>
  <si>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</si>
  <si>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</si>
  <si>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</si>
  <si>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</si>
  <si>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</si>
  <si>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</si>
  <si>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</si>
  <si>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</si>
  <si>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</si>
  <si>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</si>
  <si>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</si>
  <si>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</si>
  <si>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</si>
  <si>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</si>
  <si>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</si>
  <si>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</si>
  <si>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</si>
  <si>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</si>
  <si>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</si>
  <si>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</si>
  <si>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</si>
  <si>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</si>
  <si>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</si>
  <si>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</si>
  <si>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</si>
  <si>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</si>
  <si>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</si>
  <si>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</si>
  <si>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</si>
  <si>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</si>
  <si>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</si>
  <si>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</si>
  <si>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</si>
  <si>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</si>
  <si>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</si>
  <si>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</si>
  <si>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</si>
  <si>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</si>
  <si>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</si>
  <si>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</si>
  <si>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</si>
  <si>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</si>
  <si>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</si>
  <si>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</si>
  <si>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</si>
  <si>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</si>
  <si>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</si>
  <si>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</si>
  <si>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</si>
  <si>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</si>
  <si>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</si>
  <si>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</si>
  <si>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</si>
  <si>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</si>
  <si>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</si>
  <si>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</si>
  <si>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</si>
  <si>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</si>
  <si>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</si>
  <si>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</si>
  <si>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</si>
  <si>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</si>
  <si>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</si>
  <si>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</si>
  <si>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</si>
  <si>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</si>
  <si>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</si>
  <si>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</si>
  <si>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</si>
  <si>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</si>
  <si>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</si>
  <si>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</si>
  <si>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</si>
  <si>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</si>
  <si>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</si>
  <si>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</si>
  <si>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</si>
  <si>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</si>
  <si>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</si>
  <si>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</si>
  <si>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</si>
  <si>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</si>
  <si>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</si>
  <si>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</si>
  <si>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</si>
  <si>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</si>
  <si>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</si>
  <si>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</si>
  <si>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</si>
  <si>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</si>
  <si>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</si>
  <si>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</si>
  <si>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</si>
  <si>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</si>
  <si>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</si>
  <si>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</si>
  <si>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</si>
  <si>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</si>
  <si>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</si>
  <si>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</si>
  <si>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</si>
  <si>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</si>
  <si>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</si>
  <si>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</si>
  <si>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</si>
  <si>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</si>
  <si>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</si>
  <si>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</si>
  <si>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</si>
  <si>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</si>
  <si>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</si>
  <si>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</si>
  <si>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</si>
  <si>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</si>
  <si>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</si>
  <si>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</si>
  <si>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</si>
  <si>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</si>
  <si>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</si>
  <si>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</si>
  <si>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</si>
  <si>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</si>
  <si>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</si>
  <si>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</si>
  <si>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</si>
  <si>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</si>
  <si>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</si>
  <si>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</si>
  <si>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</si>
  <si>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5F57009F01009F150200019F16009F4E009F33009F1C005F2A0208409F1D082C680000000000009F450200009F4C0800000000000000009F4E144D414754454B0000000000000000000000000000</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</si>
  <si>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</si>
  <si>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</si>
  <si>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</si>
  <si>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</si>
  <si>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</si>
  <si>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</si>
  <si>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</si>
  <si>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5F57009F01009F150201309F16009F4E009F33009F1C00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</si>
  <si>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</si>
  <si>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</si>
  <si>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</si>
  <si>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</si>
  <si>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</si>
  <si>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</si>
  <si>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</si>
  <si>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</si>
  <si>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</si>
  <si>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</si>
  <si>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</si>
  <si>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</si>
  <si>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</si>
  <si>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</si>
  <si>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</si>
  <si>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</si>
  <si>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</si>
  <si>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</si>
  <si>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</si>
  <si>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</si>
  <si>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</si>
  <si>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</si>
  <si>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</si>
  <si>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</si>
  <si>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</si>
  <si>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</si>
  <si>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</si>
  <si>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</si>
  <si>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</si>
  <si>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</si>
  <si>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</si>
  <si>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</si>
  <si>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</si>
  <si>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</si>
  <si>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</si>
  <si>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</si>
  <si>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</si>
  <si>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</si>
  <si>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</si>
  <si>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</si>
  <si>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</si>
  <si>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</si>
  <si>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</si>
  <si>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</si>
  <si>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</si>
  <si>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</si>
  <si>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9F160F1112131415161718192021222324259F1E083630323333323132DF310101</t>
  </si>
  <si>
    <t>04 04 00</t>
  </si>
  <si>
    <t>Kernel, AID, Transaction Type
byte1 = 03 - Visa
byte2 = 05 - Processing Slot 5
bte3 = 00 - Purchase</t>
  </si>
  <si>
    <t>03 05 00</t>
  </si>
  <si>
    <t>0x9F66</t>
  </si>
  <si>
    <t>Terminal Transaction Qualifier</t>
  </si>
  <si>
    <t>group = common
Byte1: 
→ b8: CVN17 fallback to MSD legacy 
→ b7: Enable MSD and CVN17 
→ b6: MSD Formatting Track2 Data 
→ b5: MSD Constructing Track1 Data 
→ b4: RFU
→ b3: RFU
→ b2: RFU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</si>
  <si>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</si>
  <si>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</si>
  <si>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</si>
  <si>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</si>
  <si>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</si>
  <si>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</si>
  <si>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</si>
  <si>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</si>
  <si>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</si>
  <si>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</si>
  <si>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</si>
  <si>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</si>
  <si>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</si>
  <si>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</si>
  <si>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9F1C0831323334353637389F4E0F4142434445464748494A4B4C4D4E4F9F0106010203040506DF20050000000000DF21050000000000DF22050000000000</t>
  </si>
  <si>
    <t>AID Delimiter = FF33</t>
  </si>
  <si>
    <t>Entry Point Delimiter = FF35</t>
  </si>
  <si>
    <t>00 00 0D</t>
  </si>
  <si>
    <t>28</t>
  </si>
  <si>
    <t>9F0206000000000000</t>
  </si>
  <si>
    <t>0A</t>
  </si>
  <si>
    <t>DFDF02029F02</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</si>
  <si>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</si>
  <si>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</si>
  <si>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</si>
  <si>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</si>
  <si>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</si>
  <si>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</si>
  <si>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</si>
  <si>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</si>
  <si>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</si>
  <si>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</si>
  <si>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</si>
  <si>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</si>
  <si>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</si>
  <si>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</si>
  <si>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505A578284959A9B9C5F1A5F205F245F2A5F305F349F029F039F069F099F109F159F1A9F1D9F1E9F249F269F279F339F349F359F369F379F399F419F459F4C9F4E9F5D9F669F6E9F7CF4</t>
  </si>
  <si>
    <t>50575A82848E959A9C5F205F245F255F285F2A5F2D5F349F029F039F079F099F0B9F0D9F0E9F0F9F109F119F129F159F169F1A9F1C9F1E9F219F249F269F279F339F349F359F369F37DFDF25F4</t>
  </si>
  <si>
    <t>14</t>
  </si>
  <si>
    <t>E0 48 00</t>
  </si>
  <si>
    <t>8F 80 F0 50 01</t>
  </si>
  <si>
    <t>Affects L2 Checksum</t>
  </si>
  <si>
    <t>Processing Slot 11</t>
  </si>
  <si>
    <t>A0 00 00 00 65</t>
  </si>
  <si>
    <t>jcb</t>
  </si>
  <si>
    <t>Processing Slot 12</t>
  </si>
  <si>
    <t>A0 00 00 03 33 01 01</t>
  </si>
  <si>
    <t>china union pay</t>
  </si>
  <si>
    <t>A0 00 00 00 03</t>
  </si>
  <si>
    <t>32 00 40 00</t>
  </si>
  <si>
    <t>02 00 06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</si>
</sst>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3">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0" fontId="2" fillId="0" borderId="1" xfId="0" applyFont="1" applyFill="1" applyBorder="1" applyAlignment="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opLeftCell="C1" zoomScale="80" zoomScaleNormal="80" workbookViewId="0">
      <selection activeCell="F7" sqref="F7:F29"/>
    </sheetView>
  </sheetViews>
  <sheetFormatPr defaultColWidth="11.54296875" defaultRowHeight="15.5" x14ac:dyDescent="0.35"/>
  <cols>
    <col min="1" max="1" width="17.453125" style="1" customWidth="1"/>
    <col min="2" max="2" width="87.1796875" style="1" customWidth="1"/>
    <col min="3" max="3" width="17.1796875" style="1" customWidth="1"/>
    <col min="4" max="4" width="15.81640625" style="1" customWidth="1"/>
    <col min="5" max="5" width="58.54296875" style="1" customWidth="1"/>
    <col min="6" max="6" width="23.54296875" style="1" bestFit="1" customWidth="1"/>
    <col min="7" max="16384" width="11.54296875" style="1"/>
  </cols>
  <sheetData>
    <row r="1" spans="1:6" x14ac:dyDescent="0.35">
      <c r="A1" s="47" t="s">
        <v>88</v>
      </c>
      <c r="B1" s="47"/>
      <c r="C1" s="47"/>
      <c r="D1" s="47"/>
      <c r="E1" s="47"/>
      <c r="F1" s="47"/>
    </row>
    <row r="2" spans="1:6" x14ac:dyDescent="0.35">
      <c r="A2" s="1" t="s">
        <v>91</v>
      </c>
    </row>
    <row r="3" spans="1:6" x14ac:dyDescent="0.35">
      <c r="A3" s="16" t="s">
        <v>89</v>
      </c>
      <c r="B3" s="1" t="s">
        <v>90</v>
      </c>
    </row>
    <row r="4" spans="1:6" x14ac:dyDescent="0.35">
      <c r="A4" s="1" t="s">
        <v>25</v>
      </c>
    </row>
    <row r="6" spans="1:6" x14ac:dyDescent="0.35">
      <c r="A6" s="11" t="s">
        <v>0</v>
      </c>
      <c r="B6" s="11" t="s">
        <v>1</v>
      </c>
      <c r="C6" s="12" t="s">
        <v>2</v>
      </c>
      <c r="D6" s="13" t="s">
        <v>3</v>
      </c>
      <c r="E6" s="13" t="s">
        <v>4</v>
      </c>
      <c r="F6" s="13" t="s">
        <v>5</v>
      </c>
    </row>
    <row r="7" spans="1:6" x14ac:dyDescent="0.35">
      <c r="A7" s="17" t="s">
        <v>7</v>
      </c>
      <c r="B7" s="16" t="s">
        <v>30</v>
      </c>
      <c r="C7" s="14" t="str">
        <f t="shared" ref="C7:C29" si="0">DEC2HEX(ROUNDUP((LEN(SUBSTITUTE(B7," ",""))/2),0))</f>
        <v>2</v>
      </c>
      <c r="D7" s="15"/>
      <c r="E7" s="17" t="s">
        <v>8</v>
      </c>
      <c r="F7" s="15"/>
    </row>
    <row r="8" spans="1:6" x14ac:dyDescent="0.35">
      <c r="A8" s="17" t="s">
        <v>46</v>
      </c>
      <c r="B8" s="16" t="s">
        <v>41</v>
      </c>
      <c r="C8" s="14" t="str">
        <f>DEC2HEX(ROUNDUP((LEN(SUBSTITUTE(B8," ",""))/2),0))</f>
        <v>1</v>
      </c>
      <c r="D8" s="15"/>
      <c r="E8" s="17" t="s">
        <v>47</v>
      </c>
      <c r="F8" s="15" t="s">
        <v>343</v>
      </c>
    </row>
    <row r="9" spans="1:6" x14ac:dyDescent="0.35">
      <c r="A9" s="17" t="s">
        <v>11</v>
      </c>
      <c r="B9" s="16" t="s">
        <v>340</v>
      </c>
      <c r="C9" s="14" t="str">
        <f>DEC2HEX(ROUNDUP((LEN(SUBSTITUTE(B9," ",""))/2),0))</f>
        <v>1</v>
      </c>
      <c r="D9" s="15"/>
      <c r="E9" s="17" t="s">
        <v>12</v>
      </c>
      <c r="F9" s="15" t="s">
        <v>343</v>
      </c>
    </row>
    <row r="10" spans="1:6" x14ac:dyDescent="0.35">
      <c r="A10" s="17" t="s">
        <v>48</v>
      </c>
      <c r="B10" s="16" t="s">
        <v>41</v>
      </c>
      <c r="C10" s="14" t="str">
        <f>DEC2HEX(ROUNDUP((LEN(SUBSTITUTE(B10," ",""))/2),0))</f>
        <v>1</v>
      </c>
      <c r="D10" s="15"/>
      <c r="E10" s="17" t="s">
        <v>49</v>
      </c>
      <c r="F10" s="15" t="s">
        <v>343</v>
      </c>
    </row>
    <row r="11" spans="1:6" x14ac:dyDescent="0.35">
      <c r="A11" s="17" t="s">
        <v>31</v>
      </c>
      <c r="B11" s="16" t="s">
        <v>341</v>
      </c>
      <c r="C11" s="14" t="str">
        <f t="shared" si="0"/>
        <v>3</v>
      </c>
      <c r="D11" s="15"/>
      <c r="E11" s="17" t="s">
        <v>45</v>
      </c>
      <c r="F11" s="15" t="s">
        <v>343</v>
      </c>
    </row>
    <row r="12" spans="1:6" x14ac:dyDescent="0.35">
      <c r="A12" s="17" t="s">
        <v>13</v>
      </c>
      <c r="B12" s="16" t="s">
        <v>342</v>
      </c>
      <c r="C12" s="14" t="str">
        <f>DEC2HEX(ROUNDUP((LEN(SUBSTITUTE(B12," ",""))/2),0))</f>
        <v>5</v>
      </c>
      <c r="D12" s="15"/>
      <c r="E12" s="17" t="s">
        <v>14</v>
      </c>
      <c r="F12" s="15" t="s">
        <v>343</v>
      </c>
    </row>
    <row r="13" spans="1:6" x14ac:dyDescent="0.35">
      <c r="A13" s="17" t="s">
        <v>51</v>
      </c>
      <c r="B13" s="16" t="s">
        <v>41</v>
      </c>
      <c r="C13" s="14" t="str">
        <f>DEC2HEX(ROUNDUP((LEN(SUBSTITUTE(B13," ",""))/2),0))</f>
        <v>1</v>
      </c>
      <c r="D13" s="15"/>
      <c r="E13" s="17" t="s">
        <v>52</v>
      </c>
      <c r="F13" s="15"/>
    </row>
    <row r="14" spans="1:6" x14ac:dyDescent="0.35">
      <c r="A14" s="17" t="s">
        <v>53</v>
      </c>
      <c r="B14" s="16" t="s">
        <v>41</v>
      </c>
      <c r="C14" s="14" t="str">
        <f>DEC2HEX(ROUNDUP((LEN(SUBSTITUTE(B14," ",""))/2),0))</f>
        <v>1</v>
      </c>
      <c r="D14" s="15"/>
      <c r="E14" s="17" t="s">
        <v>54</v>
      </c>
      <c r="F14" s="15" t="s">
        <v>343</v>
      </c>
    </row>
    <row r="15" spans="1:6" x14ac:dyDescent="0.35">
      <c r="A15" s="17" t="s">
        <v>55</v>
      </c>
      <c r="B15" s="16" t="s">
        <v>322</v>
      </c>
      <c r="C15" s="14" t="str">
        <f>DEC2HEX(ROUNDUP((LEN(SUBSTITUTE(B15," ",""))/2),0))</f>
        <v>1</v>
      </c>
      <c r="D15" s="15"/>
      <c r="E15" s="17" t="s">
        <v>58</v>
      </c>
      <c r="F15" s="15"/>
    </row>
    <row r="16" spans="1:6" x14ac:dyDescent="0.35">
      <c r="A16" s="17" t="s">
        <v>56</v>
      </c>
      <c r="B16" s="16" t="s">
        <v>41</v>
      </c>
      <c r="C16" s="14" t="str">
        <f>DEC2HEX(ROUNDUP((LEN(SUBSTITUTE(B16," ",""))/2),0))</f>
        <v>1</v>
      </c>
      <c r="D16" s="3"/>
      <c r="E16" s="17" t="s">
        <v>57</v>
      </c>
      <c r="F16" s="15" t="s">
        <v>343</v>
      </c>
    </row>
    <row r="17" spans="1:6" x14ac:dyDescent="0.35">
      <c r="A17" s="17" t="s">
        <v>59</v>
      </c>
      <c r="B17" s="16" t="s">
        <v>6</v>
      </c>
      <c r="C17" s="14" t="str">
        <f t="shared" si="0"/>
        <v>1</v>
      </c>
      <c r="D17" s="15"/>
      <c r="E17" s="17" t="s">
        <v>60</v>
      </c>
      <c r="F17" s="15" t="s">
        <v>343</v>
      </c>
    </row>
    <row r="18" spans="1:6" x14ac:dyDescent="0.35">
      <c r="A18" s="17" t="s">
        <v>61</v>
      </c>
      <c r="B18" s="16" t="s">
        <v>41</v>
      </c>
      <c r="C18" s="14" t="str">
        <f t="shared" si="0"/>
        <v>1</v>
      </c>
      <c r="D18" s="15"/>
      <c r="E18" s="17" t="s">
        <v>62</v>
      </c>
      <c r="F18" s="15" t="s">
        <v>343</v>
      </c>
    </row>
    <row r="19" spans="1:6" ht="18" customHeight="1" x14ac:dyDescent="0.35">
      <c r="A19" s="15" t="s">
        <v>63</v>
      </c>
      <c r="B19" s="16" t="s">
        <v>6</v>
      </c>
      <c r="C19" s="14" t="str">
        <f t="shared" si="0"/>
        <v>1</v>
      </c>
      <c r="D19" s="15"/>
      <c r="E19" s="15" t="s">
        <v>67</v>
      </c>
      <c r="F19" s="32"/>
    </row>
    <row r="20" spans="1:6" x14ac:dyDescent="0.35">
      <c r="A20" s="15" t="s">
        <v>64</v>
      </c>
      <c r="B20" s="16" t="s">
        <v>65</v>
      </c>
      <c r="C20" s="14" t="str">
        <f t="shared" si="0"/>
        <v>3</v>
      </c>
      <c r="D20" s="15"/>
      <c r="E20" s="15" t="s">
        <v>66</v>
      </c>
      <c r="F20" s="15"/>
    </row>
    <row r="21" spans="1:6" x14ac:dyDescent="0.35">
      <c r="A21" s="15" t="s">
        <v>68</v>
      </c>
      <c r="B21" s="16" t="s">
        <v>6</v>
      </c>
      <c r="C21" s="14" t="str">
        <f t="shared" si="0"/>
        <v>1</v>
      </c>
      <c r="D21" s="15"/>
      <c r="E21" s="15" t="s">
        <v>69</v>
      </c>
      <c r="F21" s="15" t="s">
        <v>343</v>
      </c>
    </row>
    <row r="22" spans="1:6" x14ac:dyDescent="0.35">
      <c r="A22" s="15" t="s">
        <v>70</v>
      </c>
      <c r="B22" s="16" t="s">
        <v>6</v>
      </c>
      <c r="C22" s="14" t="str">
        <f t="shared" si="0"/>
        <v>1</v>
      </c>
      <c r="D22" s="15"/>
      <c r="E22" s="15" t="s">
        <v>71</v>
      </c>
      <c r="F22" s="15" t="s">
        <v>343</v>
      </c>
    </row>
    <row r="23" spans="1:6" x14ac:dyDescent="0.35">
      <c r="A23" s="15" t="s">
        <v>72</v>
      </c>
      <c r="B23" s="16" t="s">
        <v>41</v>
      </c>
      <c r="C23" s="14" t="str">
        <f t="shared" si="0"/>
        <v>1</v>
      </c>
      <c r="D23" s="15"/>
      <c r="E23" s="15" t="s">
        <v>73</v>
      </c>
      <c r="F23" s="15" t="s">
        <v>343</v>
      </c>
    </row>
    <row r="24" spans="1:6" x14ac:dyDescent="0.35">
      <c r="A24" s="15" t="s">
        <v>74</v>
      </c>
      <c r="B24" s="16" t="s">
        <v>35</v>
      </c>
      <c r="C24" s="14" t="str">
        <f t="shared" si="0"/>
        <v>5</v>
      </c>
      <c r="D24" s="15"/>
      <c r="E24" s="15" t="s">
        <v>81</v>
      </c>
      <c r="F24" s="15" t="s">
        <v>343</v>
      </c>
    </row>
    <row r="25" spans="1:6" x14ac:dyDescent="0.35">
      <c r="A25" s="15" t="s">
        <v>75</v>
      </c>
      <c r="B25" s="16" t="s">
        <v>35</v>
      </c>
      <c r="C25" s="14" t="str">
        <f t="shared" si="0"/>
        <v>5</v>
      </c>
      <c r="D25" s="15"/>
      <c r="E25" s="15" t="s">
        <v>82</v>
      </c>
      <c r="F25" s="15" t="s">
        <v>343</v>
      </c>
    </row>
    <row r="26" spans="1:6" x14ac:dyDescent="0.35">
      <c r="A26" s="15" t="s">
        <v>76</v>
      </c>
      <c r="B26" s="16" t="s">
        <v>35</v>
      </c>
      <c r="C26" s="14" t="str">
        <f t="shared" si="0"/>
        <v>5</v>
      </c>
      <c r="D26" s="15"/>
      <c r="E26" s="15" t="s">
        <v>83</v>
      </c>
      <c r="F26" s="15" t="s">
        <v>343</v>
      </c>
    </row>
    <row r="27" spans="1:6" x14ac:dyDescent="0.35">
      <c r="A27" s="15" t="s">
        <v>77</v>
      </c>
      <c r="B27" s="16" t="s">
        <v>6</v>
      </c>
      <c r="C27" s="14" t="str">
        <f t="shared" si="0"/>
        <v>1</v>
      </c>
      <c r="D27" s="15"/>
      <c r="E27" s="15" t="s">
        <v>84</v>
      </c>
      <c r="F27" s="15" t="s">
        <v>343</v>
      </c>
    </row>
    <row r="28" spans="1:6" x14ac:dyDescent="0.35">
      <c r="A28" s="17" t="s">
        <v>78</v>
      </c>
      <c r="B28" s="16" t="s">
        <v>6</v>
      </c>
      <c r="C28" s="14" t="str">
        <f t="shared" si="0"/>
        <v>1</v>
      </c>
      <c r="D28" s="15"/>
      <c r="E28" s="17" t="s">
        <v>85</v>
      </c>
      <c r="F28" s="15" t="s">
        <v>343</v>
      </c>
    </row>
    <row r="29" spans="1:6" x14ac:dyDescent="0.35">
      <c r="A29" s="17" t="s">
        <v>79</v>
      </c>
      <c r="B29" s="16" t="s">
        <v>6</v>
      </c>
      <c r="C29" s="14" t="str">
        <f t="shared" si="0"/>
        <v>1</v>
      </c>
      <c r="D29" s="15"/>
      <c r="E29" s="17" t="s">
        <v>80</v>
      </c>
      <c r="F29" s="15" t="s">
        <v>343</v>
      </c>
    </row>
    <row r="30" spans="1:6" x14ac:dyDescent="0.35">
      <c r="A30" s="7"/>
    </row>
    <row r="31" spans="1:6" x14ac:dyDescent="0.35">
      <c r="A31" s="7"/>
      <c r="B31" s="20"/>
      <c r="C31" s="10"/>
      <c r="D31" s="19"/>
    </row>
    <row r="32" spans="1:6" x14ac:dyDescent="0.35">
      <c r="B32" s="7" t="s">
        <v>86</v>
      </c>
    </row>
    <row r="33" spans="2:3" x14ac:dyDescent="0.35">
      <c r="B33" s="35" t="s">
        <v>87</v>
      </c>
      <c r="C33" s="18"/>
    </row>
    <row r="36" spans="2:3" x14ac:dyDescent="0.35">
      <c r="B36" s="45"/>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10" zoomScaleNormal="100" workbookViewId="0">
      <selection activeCell="B25" sqref="B25"/>
    </sheetView>
  </sheetViews>
  <sheetFormatPr defaultColWidth="11.54296875" defaultRowHeight="15.5" x14ac:dyDescent="0.35"/>
  <cols>
    <col min="1" max="1" width="7.453125" style="1" bestFit="1" customWidth="1"/>
    <col min="2" max="2" width="27.453125" style="1" customWidth="1"/>
    <col min="3" max="3" width="14.453125" style="1" customWidth="1"/>
    <col min="4" max="4" width="11.54296875" style="1"/>
    <col min="5" max="5" width="68.453125" style="1" customWidth="1"/>
    <col min="6" max="6" width="26.453125" style="1" bestFit="1" customWidth="1"/>
    <col min="7" max="16384" width="11.54296875" style="1"/>
  </cols>
  <sheetData>
    <row r="1" spans="1:6" x14ac:dyDescent="0.35">
      <c r="A1" s="48" t="s">
        <v>158</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3" si="0">DEC2HEX(ROUNDUP((LEN(SUBSTITUTE(B3," ","")) / 2),0))</f>
        <v>6</v>
      </c>
      <c r="D3" s="21"/>
      <c r="E3" s="17" t="s">
        <v>94</v>
      </c>
      <c r="F3" s="5" t="s">
        <v>140</v>
      </c>
    </row>
    <row r="4" spans="1:6" ht="15.65" customHeight="1" x14ac:dyDescent="0.35">
      <c r="A4" s="17" t="s">
        <v>95</v>
      </c>
      <c r="B4" s="22" t="s">
        <v>92</v>
      </c>
      <c r="C4" s="14" t="str">
        <f t="shared" si="0"/>
        <v>7</v>
      </c>
      <c r="D4" s="21"/>
      <c r="E4" s="17" t="s">
        <v>96</v>
      </c>
      <c r="F4" s="5" t="s">
        <v>142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DEC2HEX(ROUNDUP((LEN(SUBSTITUTE(B24," ","")) / 2),0))</f>
        <v>1</v>
      </c>
      <c r="D24" s="14"/>
      <c r="E24" s="36" t="s">
        <v>135</v>
      </c>
      <c r="F24" s="5"/>
    </row>
    <row r="25" spans="1:6" ht="15.65" customHeight="1" x14ac:dyDescent="0.35">
      <c r="A25" s="17"/>
      <c r="B25" s="37" t="s">
        <v>323</v>
      </c>
      <c r="C25" s="14" t="str">
        <f>DEC2HEX(ROUNDUP((LEN(SUBSTITUTE(B25," ","")) / 2),0))</f>
        <v>6</v>
      </c>
      <c r="D25" s="14"/>
      <c r="E25" s="17" t="s">
        <v>239</v>
      </c>
      <c r="F25" s="17" t="s">
        <v>242</v>
      </c>
    </row>
    <row r="26" spans="1:6" ht="15.65" customHeight="1" x14ac:dyDescent="0.35">
      <c r="A26" s="40"/>
      <c r="B26" s="41"/>
      <c r="C26" s="42"/>
      <c r="D26" s="42"/>
      <c r="E26" s="40"/>
      <c r="F26" s="40"/>
    </row>
    <row r="28" spans="1:6" x14ac:dyDescent="0.35">
      <c r="B28" s="24" t="s">
        <v>43</v>
      </c>
    </row>
    <row r="29" spans="1:6" x14ac:dyDescent="0.35">
      <c r="A29" s="6"/>
      <c r="B29" s="33" t="s">
        <v>86</v>
      </c>
      <c r="C29" s="34"/>
      <c r="D29" s="34"/>
      <c r="E29" s="34"/>
    </row>
    <row r="30" spans="1:6" x14ac:dyDescent="0.35">
      <c r="B30" s="49" t="s">
        <v>243</v>
      </c>
      <c r="C30" s="50"/>
      <c r="D30" s="50"/>
      <c r="E30" s="50"/>
      <c r="F30" s="50"/>
    </row>
    <row r="32" spans="1:6" x14ac:dyDescent="0.35">
      <c r="B32" s="1" t="s">
        <v>317</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159</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138</v>
      </c>
      <c r="C4" s="14" t="str">
        <f t="shared" si="0"/>
        <v>7</v>
      </c>
      <c r="D4" s="21"/>
      <c r="E4" s="17" t="s">
        <v>96</v>
      </c>
      <c r="F4" s="5" t="s">
        <v>143</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6" spans="1:6" x14ac:dyDescent="0.35">
      <c r="A26" s="40"/>
      <c r="B26" s="41"/>
      <c r="C26" s="42"/>
      <c r="D26" s="42"/>
      <c r="E26" s="40"/>
      <c r="F26" s="40"/>
    </row>
    <row r="27" spans="1:6" x14ac:dyDescent="0.35">
      <c r="A27" s="40"/>
      <c r="B27" s="41"/>
      <c r="C27" s="42"/>
      <c r="D27" s="42"/>
      <c r="E27" s="40"/>
      <c r="F27" s="40"/>
    </row>
    <row r="28" spans="1:6" x14ac:dyDescent="0.35">
      <c r="B28" s="24" t="s">
        <v>43</v>
      </c>
    </row>
    <row r="29" spans="1:6" x14ac:dyDescent="0.35">
      <c r="A29" s="6"/>
      <c r="B29" s="33"/>
      <c r="C29" s="34"/>
      <c r="D29" s="34"/>
      <c r="E29" s="3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26.1796875" style="1" bestFit="1" customWidth="1"/>
    <col min="7" max="16384" width="11.54296875" style="1"/>
  </cols>
  <sheetData>
    <row r="1" spans="1:6" x14ac:dyDescent="0.35">
      <c r="A1" s="48" t="s">
        <v>160</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139</v>
      </c>
      <c r="C4" s="14" t="str">
        <f t="shared" si="0"/>
        <v>7</v>
      </c>
      <c r="D4" s="21"/>
      <c r="E4" s="17" t="s">
        <v>96</v>
      </c>
      <c r="F4" s="5" t="s">
        <v>141</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7" spans="1:6" x14ac:dyDescent="0.35">
      <c r="B27" s="24" t="s">
        <v>43</v>
      </c>
    </row>
    <row r="28" spans="1:6" x14ac:dyDescent="0.35">
      <c r="A28" s="6"/>
      <c r="B28" s="33"/>
      <c r="C28" s="34"/>
      <c r="D28" s="34"/>
      <c r="E28" s="3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161</v>
      </c>
      <c r="B1" s="48"/>
      <c r="C1" s="48"/>
      <c r="D1" s="48"/>
      <c r="E1" s="48"/>
      <c r="F1" s="3"/>
    </row>
    <row r="2" spans="1:6" x14ac:dyDescent="0.35">
      <c r="A2" s="9" t="s">
        <v>0</v>
      </c>
      <c r="B2" s="2" t="s">
        <v>1</v>
      </c>
      <c r="C2" s="8" t="s">
        <v>2</v>
      </c>
      <c r="D2" s="2" t="s">
        <v>9</v>
      </c>
      <c r="E2" s="2" t="s">
        <v>4</v>
      </c>
      <c r="F2" s="2" t="s">
        <v>5</v>
      </c>
    </row>
    <row r="3" spans="1:6" ht="31" x14ac:dyDescent="0.35">
      <c r="A3" s="17" t="s">
        <v>34</v>
      </c>
      <c r="B3" s="22" t="s">
        <v>145</v>
      </c>
      <c r="C3" s="14" t="str">
        <f t="shared" ref="C3:C25" si="0">DEC2HEX(ROUNDUP((LEN(SUBSTITUTE(B3," ","")) / 2),0))</f>
        <v>6</v>
      </c>
      <c r="D3" s="21"/>
      <c r="E3" s="17" t="s">
        <v>94</v>
      </c>
      <c r="F3" s="5" t="s">
        <v>140</v>
      </c>
    </row>
    <row r="4" spans="1:6" ht="15.65" customHeight="1" x14ac:dyDescent="0.35">
      <c r="A4" s="17" t="s">
        <v>95</v>
      </c>
      <c r="B4" s="22" t="s">
        <v>144</v>
      </c>
      <c r="C4" s="14" t="str">
        <f t="shared" si="0"/>
        <v>6</v>
      </c>
      <c r="D4" s="21"/>
      <c r="E4" s="17" t="s">
        <v>96</v>
      </c>
      <c r="F4" s="5" t="s">
        <v>146</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row r="28" spans="1:6" x14ac:dyDescent="0.35">
      <c r="B28" s="51"/>
      <c r="C28" s="51"/>
      <c r="D28" s="51"/>
      <c r="E28" s="51"/>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162</v>
      </c>
      <c r="B1" s="48"/>
      <c r="C1" s="48"/>
      <c r="D1" s="48"/>
      <c r="E1" s="48"/>
      <c r="F1" s="3"/>
    </row>
    <row r="2" spans="1:6" x14ac:dyDescent="0.35">
      <c r="A2" s="9" t="s">
        <v>0</v>
      </c>
      <c r="B2" s="2" t="s">
        <v>1</v>
      </c>
      <c r="C2" s="8" t="s">
        <v>2</v>
      </c>
      <c r="D2" s="2" t="s">
        <v>9</v>
      </c>
      <c r="E2" s="2" t="s">
        <v>4</v>
      </c>
      <c r="F2" s="2" t="s">
        <v>5</v>
      </c>
    </row>
    <row r="3" spans="1:6" ht="31" x14ac:dyDescent="0.35">
      <c r="A3" s="17" t="s">
        <v>34</v>
      </c>
      <c r="B3" s="22" t="s">
        <v>149</v>
      </c>
      <c r="C3" s="14" t="str">
        <f t="shared" ref="C3:C25" si="0">DEC2HEX(ROUNDUP((LEN(SUBSTITUTE(B3," ","")) / 2),0))</f>
        <v>6</v>
      </c>
      <c r="D3" s="21"/>
      <c r="E3" s="17" t="s">
        <v>94</v>
      </c>
      <c r="F3" s="5" t="s">
        <v>140</v>
      </c>
    </row>
    <row r="4" spans="1:6" ht="15.65" customHeight="1" x14ac:dyDescent="0.35">
      <c r="A4" s="17" t="s">
        <v>95</v>
      </c>
      <c r="B4" s="22" t="s">
        <v>350</v>
      </c>
      <c r="C4" s="14" t="str">
        <f t="shared" si="0"/>
        <v>5</v>
      </c>
      <c r="D4" s="21"/>
      <c r="E4" s="17" t="s">
        <v>96</v>
      </c>
      <c r="F4" s="5" t="s">
        <v>148</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163</v>
      </c>
      <c r="B1" s="48"/>
      <c r="C1" s="48"/>
      <c r="D1" s="48"/>
      <c r="E1" s="48"/>
      <c r="F1" s="3"/>
    </row>
    <row r="2" spans="1:6" x14ac:dyDescent="0.35">
      <c r="A2" s="9" t="s">
        <v>0</v>
      </c>
      <c r="B2" s="2" t="s">
        <v>1</v>
      </c>
      <c r="C2" s="8" t="s">
        <v>2</v>
      </c>
      <c r="D2" s="2" t="s">
        <v>9</v>
      </c>
      <c r="E2" s="2" t="s">
        <v>4</v>
      </c>
      <c r="F2" s="2" t="s">
        <v>5</v>
      </c>
    </row>
    <row r="3" spans="1:6" ht="31" x14ac:dyDescent="0.35">
      <c r="A3" s="17" t="s">
        <v>34</v>
      </c>
      <c r="B3" s="22" t="s">
        <v>151</v>
      </c>
      <c r="C3" s="14" t="str">
        <f t="shared" ref="C3:C25" si="0">DEC2HEX(ROUNDUP((LEN(SUBSTITUTE(B3," ","")) / 2),0))</f>
        <v>6</v>
      </c>
      <c r="D3" s="21"/>
      <c r="E3" s="17" t="s">
        <v>94</v>
      </c>
      <c r="F3" s="5" t="s">
        <v>140</v>
      </c>
    </row>
    <row r="4" spans="1:6" ht="15.65" customHeight="1" x14ac:dyDescent="0.35">
      <c r="A4" s="17" t="s">
        <v>95</v>
      </c>
      <c r="B4" s="22" t="s">
        <v>150</v>
      </c>
      <c r="C4" s="14" t="str">
        <f t="shared" si="0"/>
        <v>7</v>
      </c>
      <c r="D4" s="21"/>
      <c r="E4" s="17" t="s">
        <v>96</v>
      </c>
      <c r="F4" s="5" t="s">
        <v>152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92</v>
      </c>
      <c r="C4" s="14" t="str">
        <f t="shared" si="0"/>
        <v>7</v>
      </c>
      <c r="D4" s="21"/>
      <c r="E4" s="17" t="s">
        <v>96</v>
      </c>
      <c r="F4" s="5" t="s">
        <v>154</v>
      </c>
    </row>
    <row r="5" spans="1:6" ht="15.65" customHeight="1" x14ac:dyDescent="0.35">
      <c r="A5" s="17" t="s">
        <v>97</v>
      </c>
      <c r="B5" s="22" t="s">
        <v>41</v>
      </c>
      <c r="C5" s="14" t="str">
        <f t="shared" si="0"/>
        <v>1</v>
      </c>
      <c r="D5" s="21"/>
      <c r="E5" s="17" t="s">
        <v>98</v>
      </c>
      <c r="F5" s="5"/>
    </row>
    <row r="6" spans="1:6" ht="15.65" customHeight="1" x14ac:dyDescent="0.35">
      <c r="A6" s="17" t="s">
        <v>10</v>
      </c>
      <c r="B6" s="22" t="s">
        <v>155</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167</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147</v>
      </c>
      <c r="C4" s="14" t="str">
        <f t="shared" si="0"/>
        <v>7</v>
      </c>
      <c r="D4" s="21"/>
      <c r="E4" s="17" t="s">
        <v>96</v>
      </c>
      <c r="F4" s="5" t="s">
        <v>165</v>
      </c>
    </row>
    <row r="5" spans="1:6" ht="15.65" customHeight="1" x14ac:dyDescent="0.35">
      <c r="A5" s="17" t="s">
        <v>97</v>
      </c>
      <c r="B5" s="22" t="s">
        <v>41</v>
      </c>
      <c r="C5" s="14" t="str">
        <f t="shared" si="0"/>
        <v>1</v>
      </c>
      <c r="D5" s="21"/>
      <c r="E5" s="17" t="s">
        <v>98</v>
      </c>
      <c r="F5" s="5"/>
    </row>
    <row r="6" spans="1:6" ht="15.65" customHeight="1" x14ac:dyDescent="0.35">
      <c r="A6" s="17" t="s">
        <v>10</v>
      </c>
      <c r="B6" s="22" t="s">
        <v>166</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6" spans="1:6" x14ac:dyDescent="0.35">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170</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144</v>
      </c>
      <c r="C4" s="14" t="str">
        <f t="shared" si="0"/>
        <v>6</v>
      </c>
      <c r="D4" s="21"/>
      <c r="E4" s="17" t="s">
        <v>96</v>
      </c>
      <c r="F4" s="5" t="s">
        <v>168</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150</v>
      </c>
      <c r="C4" s="14" t="str">
        <f t="shared" si="0"/>
        <v>7</v>
      </c>
      <c r="D4" s="21"/>
      <c r="E4" s="17" t="s">
        <v>96</v>
      </c>
      <c r="F4" s="5" t="s">
        <v>171</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C41B0-C3A5-4432-9C3A-BDC4A079C187}">
  <dimension ref="A1:F27"/>
  <sheetViews>
    <sheetView zoomScale="90" zoomScaleNormal="90" workbookViewId="0">
      <selection activeCell="F4" sqref="F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345</v>
      </c>
      <c r="C4" s="14" t="str">
        <f t="shared" si="0"/>
        <v>5</v>
      </c>
      <c r="D4" s="21"/>
      <c r="E4" s="17" t="s">
        <v>96</v>
      </c>
      <c r="F4" s="3" t="s">
        <v>346</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8C8DD-D2A4-47D2-AA88-D32142BD0053}">
  <dimension ref="A1:F27"/>
  <sheetViews>
    <sheetView zoomScale="90" zoomScaleNormal="90" workbookViewId="0">
      <selection activeCell="F4" sqref="F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347</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348</v>
      </c>
      <c r="C4" s="14" t="str">
        <f t="shared" si="0"/>
        <v>7</v>
      </c>
      <c r="D4" s="21"/>
      <c r="E4" s="17" t="s">
        <v>96</v>
      </c>
      <c r="F4" s="3" t="s">
        <v>349</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9" zoomScaleNormal="100" workbookViewId="0">
      <selection activeCell="B25" sqref="B25"/>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267</v>
      </c>
      <c r="B1" s="48"/>
      <c r="C1" s="48"/>
      <c r="D1" s="48"/>
      <c r="E1" s="48"/>
      <c r="F1" s="3"/>
    </row>
    <row r="2" spans="1:6" x14ac:dyDescent="0.35">
      <c r="A2" s="9" t="s">
        <v>0</v>
      </c>
      <c r="B2" s="2" t="s">
        <v>1</v>
      </c>
      <c r="C2" s="8" t="s">
        <v>2</v>
      </c>
      <c r="D2" s="2" t="s">
        <v>9</v>
      </c>
      <c r="E2" s="2" t="s">
        <v>4</v>
      </c>
      <c r="F2" s="2" t="s">
        <v>5</v>
      </c>
    </row>
    <row r="3" spans="1:6" ht="62" x14ac:dyDescent="0.35">
      <c r="A3" s="17" t="s">
        <v>244</v>
      </c>
      <c r="B3" s="22" t="s">
        <v>172</v>
      </c>
      <c r="C3" s="14" t="str">
        <f>DEC2HEX(ROUNDUP((LEN(SUBSTITUTE(B3," ","")) / 2),0))</f>
        <v>3</v>
      </c>
      <c r="D3" s="21"/>
      <c r="E3" s="17" t="s">
        <v>173</v>
      </c>
      <c r="F3" s="17" t="s">
        <v>175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row r="45" spans="1:6" x14ac:dyDescent="0.35">
      <c r="B45" s="1" t="s">
        <v>318</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20" workbookViewId="0">
      <selection activeCell="B24" sqref="B24"/>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268</v>
      </c>
      <c r="B1" s="48"/>
      <c r="C1" s="48"/>
      <c r="D1" s="48"/>
      <c r="E1" s="48"/>
      <c r="F1" s="3"/>
    </row>
    <row r="2" spans="1:6" x14ac:dyDescent="0.35">
      <c r="A2" s="9" t="s">
        <v>0</v>
      </c>
      <c r="B2" s="2" t="s">
        <v>1</v>
      </c>
      <c r="C2" s="8" t="s">
        <v>2</v>
      </c>
      <c r="D2" s="2" t="s">
        <v>9</v>
      </c>
      <c r="E2" s="2" t="s">
        <v>4</v>
      </c>
      <c r="F2" s="2" t="s">
        <v>5</v>
      </c>
    </row>
    <row r="3" spans="1:6" ht="62" x14ac:dyDescent="0.35">
      <c r="A3" s="17" t="s">
        <v>244</v>
      </c>
      <c r="B3" s="22" t="s">
        <v>246</v>
      </c>
      <c r="C3" s="14" t="str">
        <f>DEC2HEX(ROUNDUP((LEN(SUBSTITUTE(B3," ","")) / 2),0))</f>
        <v>3</v>
      </c>
      <c r="D3" s="21"/>
      <c r="E3" s="17" t="s">
        <v>173</v>
      </c>
      <c r="F3" s="17" t="s">
        <v>245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15" workbookViewId="0">
      <selection activeCell="B18" sqref="B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269</v>
      </c>
      <c r="B1" s="48"/>
      <c r="C1" s="48"/>
      <c r="D1" s="48"/>
      <c r="E1" s="48"/>
      <c r="F1" s="3"/>
    </row>
    <row r="2" spans="1:6" x14ac:dyDescent="0.35">
      <c r="A2" s="9" t="s">
        <v>0</v>
      </c>
      <c r="B2" s="2" t="s">
        <v>1</v>
      </c>
      <c r="C2" s="8" t="s">
        <v>2</v>
      </c>
      <c r="D2" s="2" t="s">
        <v>9</v>
      </c>
      <c r="E2" s="2" t="s">
        <v>4</v>
      </c>
      <c r="F2" s="2" t="s">
        <v>5</v>
      </c>
    </row>
    <row r="3" spans="1:6" ht="62" x14ac:dyDescent="0.35">
      <c r="A3" s="17" t="s">
        <v>244</v>
      </c>
      <c r="B3" s="22" t="s">
        <v>265</v>
      </c>
      <c r="C3" s="14" t="str">
        <f>DEC2HEX(ROUNDUP((LEN(SUBSTITUTE(B3," ","")) / 2),0))</f>
        <v>3</v>
      </c>
      <c r="D3" s="21"/>
      <c r="E3" s="17" t="s">
        <v>173</v>
      </c>
      <c r="F3" s="17" t="s">
        <v>249</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270</v>
      </c>
      <c r="B1" s="48"/>
      <c r="C1" s="48"/>
      <c r="D1" s="48"/>
      <c r="E1" s="48"/>
      <c r="F1" s="3"/>
    </row>
    <row r="2" spans="1:6" x14ac:dyDescent="0.35">
      <c r="A2" s="9" t="s">
        <v>0</v>
      </c>
      <c r="B2" s="2" t="s">
        <v>1</v>
      </c>
      <c r="C2" s="8" t="s">
        <v>2</v>
      </c>
      <c r="D2" s="2" t="s">
        <v>9</v>
      </c>
      <c r="E2" s="2" t="s">
        <v>4</v>
      </c>
      <c r="F2" s="2" t="s">
        <v>5</v>
      </c>
    </row>
    <row r="3" spans="1:6" ht="62" x14ac:dyDescent="0.35">
      <c r="A3" s="17" t="s">
        <v>244</v>
      </c>
      <c r="B3" s="22" t="s">
        <v>260</v>
      </c>
      <c r="C3" s="14" t="str">
        <f>DEC2HEX(ROUNDUP((LEN(SUBSTITUTE(B3," ","")) / 2),0))</f>
        <v>3</v>
      </c>
      <c r="D3" s="21"/>
      <c r="E3" s="17" t="s">
        <v>173</v>
      </c>
      <c r="F3" s="17" t="s">
        <v>250</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271</v>
      </c>
      <c r="B1" s="48"/>
      <c r="C1" s="48"/>
      <c r="D1" s="48"/>
      <c r="E1" s="48"/>
      <c r="F1" s="3"/>
    </row>
    <row r="2" spans="1:6" x14ac:dyDescent="0.35">
      <c r="A2" s="9" t="s">
        <v>0</v>
      </c>
      <c r="B2" s="2" t="s">
        <v>1</v>
      </c>
      <c r="C2" s="8" t="s">
        <v>2</v>
      </c>
      <c r="D2" s="2" t="s">
        <v>9</v>
      </c>
      <c r="E2" s="2" t="s">
        <v>4</v>
      </c>
      <c r="F2" s="2" t="s">
        <v>5</v>
      </c>
    </row>
    <row r="3" spans="1:6" ht="62" x14ac:dyDescent="0.35">
      <c r="A3" s="17" t="s">
        <v>244</v>
      </c>
      <c r="B3" s="22" t="s">
        <v>251</v>
      </c>
      <c r="C3" s="14" t="str">
        <f>DEC2HEX(ROUNDUP((LEN(SUBSTITUTE(B3," ","")) / 2),0))</f>
        <v>3</v>
      </c>
      <c r="D3" s="21"/>
      <c r="E3" s="17" t="s">
        <v>173</v>
      </c>
      <c r="F3" s="17" t="s">
        <v>255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272</v>
      </c>
      <c r="B1" s="48"/>
      <c r="C1" s="48"/>
      <c r="D1" s="48"/>
      <c r="E1" s="48"/>
      <c r="F1" s="3"/>
    </row>
    <row r="2" spans="1:6" x14ac:dyDescent="0.35">
      <c r="A2" s="9" t="s">
        <v>0</v>
      </c>
      <c r="B2" s="2" t="s">
        <v>1</v>
      </c>
      <c r="C2" s="8" t="s">
        <v>2</v>
      </c>
      <c r="D2" s="2" t="s">
        <v>9</v>
      </c>
      <c r="E2" s="2" t="s">
        <v>4</v>
      </c>
      <c r="F2" s="2" t="s">
        <v>5</v>
      </c>
    </row>
    <row r="3" spans="1:6" ht="62" x14ac:dyDescent="0.35">
      <c r="A3" s="17" t="s">
        <v>244</v>
      </c>
      <c r="B3" s="22" t="s">
        <v>253</v>
      </c>
      <c r="C3" s="14" t="str">
        <f>DEC2HEX(ROUNDUP((LEN(SUBSTITUTE(B3," ","")) / 2),0))</f>
        <v>3</v>
      </c>
      <c r="D3" s="21"/>
      <c r="E3" s="17" t="s">
        <v>173</v>
      </c>
      <c r="F3" s="17" t="s">
        <v>254</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273</v>
      </c>
      <c r="B1" s="48"/>
      <c r="C1" s="48"/>
      <c r="D1" s="48"/>
      <c r="E1" s="48"/>
      <c r="F1" s="3"/>
    </row>
    <row r="2" spans="1:6" x14ac:dyDescent="0.35">
      <c r="A2" s="9" t="s">
        <v>0</v>
      </c>
      <c r="B2" s="2" t="s">
        <v>1</v>
      </c>
      <c r="C2" s="8" t="s">
        <v>2</v>
      </c>
      <c r="D2" s="2" t="s">
        <v>9</v>
      </c>
      <c r="E2" s="2" t="s">
        <v>4</v>
      </c>
      <c r="F2" s="2" t="s">
        <v>5</v>
      </c>
    </row>
    <row r="3" spans="1:6" ht="62" x14ac:dyDescent="0.35">
      <c r="A3" s="17" t="s">
        <v>244</v>
      </c>
      <c r="B3" s="22" t="s">
        <v>257</v>
      </c>
      <c r="C3" s="14" t="str">
        <f>DEC2HEX(ROUNDUP((LEN(SUBSTITUTE(B3," ","")) / 2),0))</f>
        <v>3</v>
      </c>
      <c r="D3" s="21"/>
      <c r="E3" s="17" t="s">
        <v>173</v>
      </c>
      <c r="F3" s="17" t="s">
        <v>256</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274</v>
      </c>
      <c r="B1" s="48"/>
      <c r="C1" s="48"/>
      <c r="D1" s="48"/>
      <c r="E1" s="48"/>
      <c r="F1" s="3"/>
    </row>
    <row r="2" spans="1:6" x14ac:dyDescent="0.35">
      <c r="A2" s="9" t="s">
        <v>0</v>
      </c>
      <c r="B2" s="2" t="s">
        <v>1</v>
      </c>
      <c r="C2" s="8" t="s">
        <v>2</v>
      </c>
      <c r="D2" s="2" t="s">
        <v>9</v>
      </c>
      <c r="E2" s="2" t="s">
        <v>4</v>
      </c>
      <c r="F2" s="2" t="s">
        <v>5</v>
      </c>
    </row>
    <row r="3" spans="1:6" ht="62" x14ac:dyDescent="0.35">
      <c r="A3" s="17" t="s">
        <v>244</v>
      </c>
      <c r="B3" s="22" t="s">
        <v>259</v>
      </c>
      <c r="C3" s="14" t="str">
        <f>DEC2HEX(ROUNDUP((LEN(SUBSTITUTE(B3," ","")) / 2),0))</f>
        <v>3</v>
      </c>
      <c r="D3" s="21"/>
      <c r="E3" s="17" t="s">
        <v>173</v>
      </c>
      <c r="F3" s="17" t="s">
        <v>258</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275</v>
      </c>
      <c r="B1" s="48"/>
      <c r="C1" s="48"/>
      <c r="D1" s="48"/>
      <c r="E1" s="48"/>
      <c r="F1" s="3"/>
    </row>
    <row r="2" spans="1:6" x14ac:dyDescent="0.35">
      <c r="A2" s="9" t="s">
        <v>0</v>
      </c>
      <c r="B2" s="2" t="s">
        <v>1</v>
      </c>
      <c r="C2" s="8" t="s">
        <v>2</v>
      </c>
      <c r="D2" s="2" t="s">
        <v>9</v>
      </c>
      <c r="E2" s="2" t="s">
        <v>4</v>
      </c>
      <c r="F2" s="2" t="s">
        <v>5</v>
      </c>
    </row>
    <row r="3" spans="1:6" ht="62" x14ac:dyDescent="0.35">
      <c r="A3" s="17" t="s">
        <v>244</v>
      </c>
      <c r="B3" s="22" t="s">
        <v>262</v>
      </c>
      <c r="C3" s="14" t="str">
        <f>DEC2HEX(ROUNDUP((LEN(SUBSTITUTE(B3," ","")) / 2),0))</f>
        <v>3</v>
      </c>
      <c r="D3" s="21"/>
      <c r="E3" s="17" t="s">
        <v>173</v>
      </c>
      <c r="F3" s="17" t="s">
        <v>261</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276</v>
      </c>
      <c r="B1" s="48"/>
      <c r="C1" s="48"/>
      <c r="D1" s="48"/>
      <c r="E1" s="48"/>
      <c r="F1" s="3"/>
    </row>
    <row r="2" spans="1:6" x14ac:dyDescent="0.35">
      <c r="A2" s="9" t="s">
        <v>0</v>
      </c>
      <c r="B2" s="2" t="s">
        <v>1</v>
      </c>
      <c r="C2" s="8" t="s">
        <v>2</v>
      </c>
      <c r="D2" s="2" t="s">
        <v>9</v>
      </c>
      <c r="E2" s="2" t="s">
        <v>4</v>
      </c>
      <c r="F2" s="2" t="s">
        <v>5</v>
      </c>
    </row>
    <row r="3" spans="1:6" ht="62" x14ac:dyDescent="0.35">
      <c r="A3" s="17" t="s">
        <v>244</v>
      </c>
      <c r="B3" s="22" t="s">
        <v>264</v>
      </c>
      <c r="C3" s="14" t="str">
        <f>DEC2HEX(ROUNDUP((LEN(SUBSTITUTE(B3," ","")) / 2),0))</f>
        <v>3</v>
      </c>
      <c r="D3" s="21"/>
      <c r="E3" s="17" t="s">
        <v>173</v>
      </c>
      <c r="F3" s="17" t="s">
        <v>263</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zoomScale="90" zoomScaleNormal="90" workbookViewId="0">
      <selection activeCell="B12" sqref="B12"/>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277</v>
      </c>
      <c r="B1" s="48"/>
      <c r="C1" s="48"/>
      <c r="D1" s="48"/>
      <c r="E1" s="48"/>
      <c r="F1" s="3"/>
    </row>
    <row r="2" spans="1:6" x14ac:dyDescent="0.35">
      <c r="A2" s="9" t="s">
        <v>0</v>
      </c>
      <c r="B2" s="2" t="s">
        <v>1</v>
      </c>
      <c r="C2" s="8" t="s">
        <v>2</v>
      </c>
      <c r="D2" s="2" t="s">
        <v>9</v>
      </c>
      <c r="E2" s="2" t="s">
        <v>4</v>
      </c>
      <c r="F2" s="2" t="s">
        <v>5</v>
      </c>
    </row>
    <row r="3" spans="1:6" ht="62" x14ac:dyDescent="0.35">
      <c r="A3" s="17" t="s">
        <v>244</v>
      </c>
      <c r="B3" s="22" t="s">
        <v>296</v>
      </c>
      <c r="C3" s="14" t="str">
        <f>DEC2HEX(ROUNDUP((LEN(SUBSTITUTE(B3," ","")) / 2),0))</f>
        <v>3</v>
      </c>
      <c r="D3" s="21"/>
      <c r="E3" s="17" t="s">
        <v>173</v>
      </c>
      <c r="F3" s="17" t="s">
        <v>278</v>
      </c>
    </row>
    <row r="4" spans="1:6" ht="15.65" customHeight="1" x14ac:dyDescent="0.35">
      <c r="A4" s="17" t="s">
        <v>10</v>
      </c>
      <c r="B4" s="22" t="s">
        <v>169</v>
      </c>
      <c r="C4" s="14" t="str">
        <f>DEC2HEX(ROUNDUP((LEN(SUBSTITUTE(B4," ","")) / 2),0))</f>
        <v>2</v>
      </c>
      <c r="D4" s="21"/>
      <c r="E4" s="17" t="s">
        <v>190</v>
      </c>
      <c r="F4" s="17" t="s">
        <v>176</v>
      </c>
    </row>
    <row r="5" spans="1:6" ht="15.65" customHeight="1" x14ac:dyDescent="0.35">
      <c r="A5" s="17" t="s">
        <v>7</v>
      </c>
      <c r="B5" s="22" t="s">
        <v>30</v>
      </c>
      <c r="C5" s="14" t="str">
        <f>DEC2HEX(ROUNDUP((LEN(SUBSTITUTE(B5," ","")) / 2),0))</f>
        <v>2</v>
      </c>
      <c r="D5" s="21"/>
      <c r="E5" s="17" t="s">
        <v>8</v>
      </c>
      <c r="F5" s="17" t="s">
        <v>176</v>
      </c>
    </row>
    <row r="6" spans="1:6" ht="15.65" customHeight="1" x14ac:dyDescent="0.35">
      <c r="A6" s="17" t="s">
        <v>31</v>
      </c>
      <c r="B6" s="22" t="s">
        <v>50</v>
      </c>
      <c r="C6" s="14" t="str">
        <f>DEC2HEX(ROUNDUP((LEN(SUBSTITUTE(B6," ","")) / 2),0))</f>
        <v>3</v>
      </c>
      <c r="D6" s="21"/>
      <c r="E6" s="17" t="s">
        <v>45</v>
      </c>
      <c r="F6" s="17" t="s">
        <v>176</v>
      </c>
    </row>
    <row r="7" spans="1:6" ht="15.65" customHeight="1" x14ac:dyDescent="0.35">
      <c r="A7" s="17" t="s">
        <v>11</v>
      </c>
      <c r="B7" s="22" t="s">
        <v>29</v>
      </c>
      <c r="C7" s="14" t="str">
        <f t="shared" ref="C7:C21" si="0">DEC2HEX(ROUNDUP((LEN(SUBSTITUTE(B7," ","")) / 2),0))</f>
        <v>1</v>
      </c>
      <c r="D7" s="21"/>
      <c r="E7" s="17" t="s">
        <v>12</v>
      </c>
      <c r="F7" s="17" t="s">
        <v>176</v>
      </c>
    </row>
    <row r="8" spans="1:6" ht="15.65" customHeight="1" x14ac:dyDescent="0.35">
      <c r="A8" s="17" t="s">
        <v>13</v>
      </c>
      <c r="B8" s="22" t="s">
        <v>35</v>
      </c>
      <c r="C8" s="14" t="str">
        <f t="shared" ref="C8:C13" si="1">DEC2HEX(ROUNDUP((LEN(SUBSTITUTE(B8," ","")) / 2),0))</f>
        <v>5</v>
      </c>
      <c r="D8" s="21"/>
      <c r="E8" s="17" t="s">
        <v>14</v>
      </c>
      <c r="F8" s="17" t="s">
        <v>176</v>
      </c>
    </row>
    <row r="9" spans="1:6" ht="217" x14ac:dyDescent="0.35">
      <c r="A9" s="17" t="s">
        <v>181</v>
      </c>
      <c r="B9" s="22" t="s">
        <v>282</v>
      </c>
      <c r="C9" s="14" t="str">
        <f t="shared" si="1"/>
        <v>1</v>
      </c>
      <c r="D9" s="21"/>
      <c r="E9" s="17" t="s">
        <v>280</v>
      </c>
      <c r="F9" s="17" t="s">
        <v>281</v>
      </c>
    </row>
    <row r="10" spans="1:6" ht="409.5" x14ac:dyDescent="0.35">
      <c r="A10" s="17" t="s">
        <v>178</v>
      </c>
      <c r="B10" s="22" t="s">
        <v>283</v>
      </c>
      <c r="C10" s="14" t="str">
        <f t="shared" si="1"/>
        <v>6</v>
      </c>
      <c r="D10" s="21"/>
      <c r="E10" s="17" t="s">
        <v>19</v>
      </c>
      <c r="F10" s="17" t="s">
        <v>284</v>
      </c>
    </row>
    <row r="11" spans="1:6" ht="15.65" customHeight="1" x14ac:dyDescent="0.35">
      <c r="A11" s="17" t="s">
        <v>55</v>
      </c>
      <c r="B11" s="22" t="s">
        <v>42</v>
      </c>
      <c r="C11" s="14" t="str">
        <f t="shared" si="1"/>
        <v>1</v>
      </c>
      <c r="D11" s="21"/>
      <c r="E11" s="17" t="s">
        <v>285</v>
      </c>
      <c r="F11" s="17" t="s">
        <v>176</v>
      </c>
    </row>
    <row r="12" spans="1:6" ht="15.65" customHeight="1" x14ac:dyDescent="0.35">
      <c r="A12" s="17" t="s">
        <v>179</v>
      </c>
      <c r="B12" s="22" t="s">
        <v>287</v>
      </c>
      <c r="C12" s="14" t="str">
        <f t="shared" si="1"/>
        <v>3</v>
      </c>
      <c r="D12" s="21"/>
      <c r="E12" s="17" t="s">
        <v>286</v>
      </c>
      <c r="F12" s="17" t="s">
        <v>176</v>
      </c>
    </row>
    <row r="13" spans="1:6" ht="139.5" x14ac:dyDescent="0.35">
      <c r="A13" s="17" t="s">
        <v>221</v>
      </c>
      <c r="B13" s="22" t="s">
        <v>288</v>
      </c>
      <c r="C13" s="14" t="str">
        <f t="shared" si="1"/>
        <v>1</v>
      </c>
      <c r="D13" s="21"/>
      <c r="E13" s="17" t="s">
        <v>289</v>
      </c>
      <c r="F13" s="17" t="s">
        <v>290</v>
      </c>
    </row>
    <row r="14" spans="1:6" ht="93" x14ac:dyDescent="0.35">
      <c r="A14" s="17" t="s">
        <v>222</v>
      </c>
      <c r="B14" s="22" t="s">
        <v>41</v>
      </c>
      <c r="C14" s="14" t="str">
        <f t="shared" si="0"/>
        <v>1</v>
      </c>
      <c r="D14" s="21"/>
      <c r="E14" s="17" t="s">
        <v>292</v>
      </c>
      <c r="F14" s="17" t="s">
        <v>291</v>
      </c>
    </row>
    <row r="15" spans="1:6" ht="15.65" customHeight="1" x14ac:dyDescent="0.35">
      <c r="A15" s="17" t="s">
        <v>116</v>
      </c>
      <c r="B15" s="22" t="s">
        <v>28</v>
      </c>
      <c r="C15" s="14" t="str">
        <f t="shared" si="0"/>
        <v>5</v>
      </c>
      <c r="D15" s="21"/>
      <c r="E15" s="17" t="s">
        <v>20</v>
      </c>
      <c r="F15" s="17" t="s">
        <v>176</v>
      </c>
    </row>
    <row r="16" spans="1:6" ht="15.65" customHeight="1" x14ac:dyDescent="0.35">
      <c r="A16" s="17" t="s">
        <v>111</v>
      </c>
      <c r="B16" s="22" t="s">
        <v>28</v>
      </c>
      <c r="C16" s="14" t="str">
        <f t="shared" si="0"/>
        <v>5</v>
      </c>
      <c r="D16" s="21"/>
      <c r="E16" s="17" t="s">
        <v>21</v>
      </c>
      <c r="F16" s="17" t="s">
        <v>176</v>
      </c>
    </row>
    <row r="17" spans="1:6" ht="15.65" customHeight="1" x14ac:dyDescent="0.35">
      <c r="A17" s="17" t="s">
        <v>112</v>
      </c>
      <c r="B17" s="22" t="s">
        <v>28</v>
      </c>
      <c r="C17" s="14" t="str">
        <f t="shared" si="0"/>
        <v>5</v>
      </c>
      <c r="D17" s="21"/>
      <c r="E17" s="17" t="s">
        <v>22</v>
      </c>
      <c r="F17" s="17" t="s">
        <v>176</v>
      </c>
    </row>
    <row r="18" spans="1:6" ht="15.65" customHeight="1" x14ac:dyDescent="0.35">
      <c r="A18" s="17" t="s">
        <v>211</v>
      </c>
      <c r="B18" s="22" t="s">
        <v>293</v>
      </c>
      <c r="C18" s="14" t="str">
        <f t="shared" si="0"/>
        <v>6</v>
      </c>
      <c r="D18" s="14"/>
      <c r="E18" s="17" t="s">
        <v>23</v>
      </c>
      <c r="F18" s="17" t="s">
        <v>214</v>
      </c>
    </row>
    <row r="19" spans="1:6" ht="15.65" customHeight="1" x14ac:dyDescent="0.35">
      <c r="A19" s="17" t="s">
        <v>212</v>
      </c>
      <c r="B19" s="22" t="s">
        <v>36</v>
      </c>
      <c r="C19" s="14" t="str">
        <f t="shared" si="0"/>
        <v>6</v>
      </c>
      <c r="D19" s="14"/>
      <c r="E19" s="17" t="s">
        <v>294</v>
      </c>
      <c r="F19" s="17" t="s">
        <v>214</v>
      </c>
    </row>
    <row r="20" spans="1:6" ht="15.65" customHeight="1" x14ac:dyDescent="0.35">
      <c r="A20" s="17" t="s">
        <v>215</v>
      </c>
      <c r="B20" s="22" t="s">
        <v>36</v>
      </c>
      <c r="C20" s="14" t="str">
        <f t="shared" si="0"/>
        <v>6</v>
      </c>
      <c r="D20" s="14"/>
      <c r="E20" s="17" t="s">
        <v>24</v>
      </c>
      <c r="F20" s="17" t="s">
        <v>214</v>
      </c>
    </row>
    <row r="21" spans="1:6" ht="38.5" x14ac:dyDescent="0.35">
      <c r="A21" s="17"/>
      <c r="B21" s="37" t="s">
        <v>295</v>
      </c>
      <c r="C21" s="14" t="str">
        <f t="shared" si="0"/>
        <v>21</v>
      </c>
      <c r="D21" s="14"/>
      <c r="E21" s="17" t="s">
        <v>239</v>
      </c>
      <c r="F21" s="17" t="s">
        <v>242</v>
      </c>
    </row>
    <row r="23" spans="1:6" x14ac:dyDescent="0.35">
      <c r="B23" s="24" t="s">
        <v>43</v>
      </c>
    </row>
    <row r="24" spans="1:6" x14ac:dyDescent="0.35">
      <c r="A24" s="6"/>
      <c r="B24" s="33" t="s">
        <v>86</v>
      </c>
      <c r="C24" s="34"/>
      <c r="D24" s="34"/>
      <c r="E24" s="34"/>
    </row>
    <row r="25" spans="1:6" x14ac:dyDescent="0.35">
      <c r="B25" s="39" t="s">
        <v>279</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tabSelected="1" zoomScale="90" zoomScaleNormal="90"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306</v>
      </c>
      <c r="B1" s="48"/>
      <c r="C1" s="48"/>
      <c r="D1" s="48"/>
      <c r="E1" s="48"/>
      <c r="F1" s="3"/>
    </row>
    <row r="2" spans="1:6" x14ac:dyDescent="0.35">
      <c r="A2" s="9" t="s">
        <v>0</v>
      </c>
      <c r="B2" s="2" t="s">
        <v>1</v>
      </c>
      <c r="C2" s="8" t="s">
        <v>2</v>
      </c>
      <c r="D2" s="2" t="s">
        <v>9</v>
      </c>
      <c r="E2" s="2" t="s">
        <v>4</v>
      </c>
      <c r="F2" s="2" t="s">
        <v>5</v>
      </c>
    </row>
    <row r="3" spans="1:6" ht="62" x14ac:dyDescent="0.35">
      <c r="A3" s="17" t="s">
        <v>244</v>
      </c>
      <c r="B3" s="22" t="s">
        <v>298</v>
      </c>
      <c r="C3" s="14" t="str">
        <f t="shared" ref="C3:C18" si="0">DEC2HEX(ROUNDUP((LEN(SUBSTITUTE(B3," ","")) / 2),0))</f>
        <v>3</v>
      </c>
      <c r="D3" s="21"/>
      <c r="E3" s="17" t="s">
        <v>173</v>
      </c>
      <c r="F3" s="17" t="s">
        <v>297</v>
      </c>
    </row>
    <row r="4" spans="1:6" x14ac:dyDescent="0.35">
      <c r="A4" s="17" t="s">
        <v>11</v>
      </c>
      <c r="B4" s="22" t="s">
        <v>29</v>
      </c>
      <c r="C4" s="14" t="str">
        <f t="shared" si="0"/>
        <v>1</v>
      </c>
      <c r="D4" s="21"/>
      <c r="E4" s="17" t="s">
        <v>12</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13</v>
      </c>
      <c r="B7" s="22" t="s">
        <v>35</v>
      </c>
      <c r="C7" s="14" t="str">
        <f t="shared" si="0"/>
        <v>5</v>
      </c>
      <c r="D7" s="21"/>
      <c r="E7" s="17" t="s">
        <v>14</v>
      </c>
      <c r="F7" s="17" t="s">
        <v>176</v>
      </c>
    </row>
    <row r="8" spans="1:6" x14ac:dyDescent="0.35">
      <c r="A8" s="17" t="s">
        <v>299</v>
      </c>
      <c r="B8" s="22" t="s">
        <v>351</v>
      </c>
      <c r="C8" s="14" t="str">
        <f t="shared" si="0"/>
        <v>4</v>
      </c>
      <c r="D8" s="21"/>
      <c r="E8" s="17" t="s">
        <v>300</v>
      </c>
      <c r="F8" s="17" t="s">
        <v>176</v>
      </c>
    </row>
    <row r="9" spans="1:6" ht="16.399999999999999" customHeight="1" x14ac:dyDescent="0.35">
      <c r="A9" s="17" t="s">
        <v>178</v>
      </c>
      <c r="B9" s="22" t="s">
        <v>352</v>
      </c>
      <c r="C9" s="14" t="str">
        <f t="shared" si="0"/>
        <v>3</v>
      </c>
      <c r="D9" s="21"/>
      <c r="E9" s="17" t="s">
        <v>19</v>
      </c>
      <c r="F9" s="17" t="s">
        <v>301</v>
      </c>
    </row>
    <row r="10" spans="1:6" ht="16.399999999999999" customHeight="1" x14ac:dyDescent="0.35">
      <c r="A10" s="17" t="s">
        <v>179</v>
      </c>
      <c r="B10" s="22" t="s">
        <v>287</v>
      </c>
      <c r="C10" s="14" t="str">
        <f t="shared" si="0"/>
        <v>3</v>
      </c>
      <c r="D10" s="21"/>
      <c r="E10" s="17" t="s">
        <v>286</v>
      </c>
      <c r="F10" s="17" t="s">
        <v>176</v>
      </c>
    </row>
    <row r="11" spans="1:6" ht="15.65" customHeight="1" x14ac:dyDescent="0.35">
      <c r="A11" s="17" t="s">
        <v>10</v>
      </c>
      <c r="B11" s="22" t="s">
        <v>169</v>
      </c>
      <c r="C11" s="14" t="str">
        <f t="shared" si="0"/>
        <v>2</v>
      </c>
      <c r="D11" s="21"/>
      <c r="E11" s="17" t="s">
        <v>190</v>
      </c>
      <c r="F11" s="17" t="s">
        <v>176</v>
      </c>
    </row>
    <row r="12" spans="1:6" ht="17.5" customHeight="1" x14ac:dyDescent="0.35">
      <c r="A12" s="17" t="s">
        <v>221</v>
      </c>
      <c r="B12" s="22" t="s">
        <v>44</v>
      </c>
      <c r="C12" s="14" t="str">
        <f t="shared" si="0"/>
        <v>1</v>
      </c>
      <c r="D12" s="21"/>
      <c r="E12" s="17" t="s">
        <v>289</v>
      </c>
      <c r="F12" s="17" t="s">
        <v>290</v>
      </c>
    </row>
    <row r="13" spans="1:6" ht="17.5" customHeight="1" x14ac:dyDescent="0.35">
      <c r="A13" s="17" t="s">
        <v>222</v>
      </c>
      <c r="B13" s="22" t="s">
        <v>15</v>
      </c>
      <c r="C13" s="14" t="str">
        <f t="shared" si="0"/>
        <v>1</v>
      </c>
      <c r="D13" s="21"/>
      <c r="E13" s="17" t="s">
        <v>302</v>
      </c>
      <c r="F13" s="17" t="s">
        <v>303</v>
      </c>
    </row>
    <row r="14" spans="1:6" ht="17.5" customHeight="1" x14ac:dyDescent="0.35">
      <c r="A14" s="17" t="s">
        <v>117</v>
      </c>
      <c r="B14" s="22" t="s">
        <v>136</v>
      </c>
      <c r="C14" s="14" t="str">
        <f t="shared" si="0"/>
        <v>4</v>
      </c>
      <c r="D14" s="21"/>
      <c r="E14" s="17" t="s">
        <v>304</v>
      </c>
      <c r="F14" s="17" t="s">
        <v>176</v>
      </c>
    </row>
    <row r="15" spans="1:6" ht="17.5" customHeight="1" x14ac:dyDescent="0.35">
      <c r="A15" s="17" t="s">
        <v>211</v>
      </c>
      <c r="B15" s="22" t="s">
        <v>293</v>
      </c>
      <c r="C15" s="14" t="str">
        <f t="shared" si="0"/>
        <v>6</v>
      </c>
      <c r="D15" s="14"/>
      <c r="E15" s="17" t="s">
        <v>23</v>
      </c>
      <c r="F15" s="17" t="s">
        <v>214</v>
      </c>
    </row>
    <row r="16" spans="1:6" ht="17.5" customHeight="1" x14ac:dyDescent="0.35">
      <c r="A16" s="17" t="s">
        <v>212</v>
      </c>
      <c r="B16" s="22" t="s">
        <v>305</v>
      </c>
      <c r="C16" s="14" t="str">
        <f t="shared" si="0"/>
        <v>6</v>
      </c>
      <c r="D16" s="14"/>
      <c r="E16" s="17" t="s">
        <v>294</v>
      </c>
      <c r="F16" s="17" t="s">
        <v>214</v>
      </c>
    </row>
    <row r="17" spans="1:6" ht="17.5" customHeight="1" x14ac:dyDescent="0.35">
      <c r="A17" s="17" t="s">
        <v>215</v>
      </c>
      <c r="B17" s="22" t="s">
        <v>266</v>
      </c>
      <c r="C17" s="14" t="str">
        <f t="shared" si="0"/>
        <v>6</v>
      </c>
      <c r="D17" s="14"/>
      <c r="E17" s="17" t="s">
        <v>24</v>
      </c>
      <c r="F17" s="17" t="s">
        <v>214</v>
      </c>
    </row>
    <row r="18" spans="1:6" x14ac:dyDescent="0.35">
      <c r="A18" s="17"/>
      <c r="B18" s="37"/>
      <c r="C18" s="14" t="str">
        <f t="shared" si="0"/>
        <v>0</v>
      </c>
      <c r="D18" s="14"/>
      <c r="E18" s="17" t="s">
        <v>239</v>
      </c>
      <c r="F18" s="17" t="s">
        <v>242</v>
      </c>
    </row>
    <row r="20" spans="1:6" x14ac:dyDescent="0.35">
      <c r="B20" s="24" t="s">
        <v>43</v>
      </c>
    </row>
    <row r="21" spans="1:6" x14ac:dyDescent="0.35">
      <c r="A21" s="6"/>
      <c r="B21" s="33" t="s">
        <v>86</v>
      </c>
      <c r="C21" s="34"/>
      <c r="D21" s="34"/>
      <c r="E21" s="34"/>
    </row>
    <row r="22" spans="1:6" x14ac:dyDescent="0.35">
      <c r="B22" s="1" t="s">
        <v>307</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zoomScale="90" zoomScaleNormal="90" workbookViewId="0">
      <selection activeCell="B6" sqref="B6"/>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308</v>
      </c>
      <c r="B1" s="48"/>
      <c r="C1" s="48"/>
      <c r="D1" s="48"/>
      <c r="E1" s="48"/>
      <c r="F1" s="3"/>
    </row>
    <row r="2" spans="1:6" x14ac:dyDescent="0.35">
      <c r="A2" s="9" t="s">
        <v>0</v>
      </c>
      <c r="B2" s="2" t="s">
        <v>1</v>
      </c>
      <c r="C2" s="8" t="s">
        <v>2</v>
      </c>
      <c r="D2" s="2" t="s">
        <v>9</v>
      </c>
      <c r="E2" s="2" t="s">
        <v>4</v>
      </c>
      <c r="F2" s="2" t="s">
        <v>5</v>
      </c>
    </row>
    <row r="3" spans="1:6" ht="62" x14ac:dyDescent="0.35">
      <c r="A3" s="17" t="s">
        <v>244</v>
      </c>
      <c r="B3" s="22" t="s">
        <v>310</v>
      </c>
      <c r="C3" s="14" t="str">
        <f t="shared" ref="C3:C16" si="0">DEC2HEX(ROUNDUP((LEN(SUBSTITUTE(B3," ","")) / 2),0))</f>
        <v>3</v>
      </c>
      <c r="D3" s="21"/>
      <c r="E3" s="17" t="s">
        <v>173</v>
      </c>
      <c r="F3" s="17" t="s">
        <v>309</v>
      </c>
    </row>
    <row r="4" spans="1:6" x14ac:dyDescent="0.35">
      <c r="A4" s="17" t="s">
        <v>10</v>
      </c>
      <c r="B4" s="22" t="s">
        <v>169</v>
      </c>
      <c r="C4" s="14" t="str">
        <f t="shared" si="0"/>
        <v>2</v>
      </c>
      <c r="D4" s="21"/>
      <c r="E4" s="17" t="s">
        <v>190</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11</v>
      </c>
      <c r="B7" s="22" t="s">
        <v>29</v>
      </c>
      <c r="C7" s="14" t="str">
        <f t="shared" si="0"/>
        <v>1</v>
      </c>
      <c r="D7" s="21"/>
      <c r="E7" s="17" t="s">
        <v>12</v>
      </c>
      <c r="F7" s="17" t="s">
        <v>176</v>
      </c>
    </row>
    <row r="8" spans="1:6" x14ac:dyDescent="0.35">
      <c r="A8" s="17" t="s">
        <v>299</v>
      </c>
      <c r="B8" s="22" t="s">
        <v>311</v>
      </c>
      <c r="C8" s="14" t="str">
        <f t="shared" si="0"/>
        <v>4</v>
      </c>
      <c r="D8" s="21"/>
      <c r="E8" s="17" t="s">
        <v>300</v>
      </c>
      <c r="F8" s="17" t="s">
        <v>176</v>
      </c>
    </row>
    <row r="9" spans="1:6" ht="170.5" x14ac:dyDescent="0.35">
      <c r="A9" s="17" t="s">
        <v>178</v>
      </c>
      <c r="B9" s="22" t="s">
        <v>196</v>
      </c>
      <c r="C9" s="14" t="str">
        <f t="shared" si="0"/>
        <v>1</v>
      </c>
      <c r="D9" s="21"/>
      <c r="E9" s="17" t="s">
        <v>19</v>
      </c>
      <c r="F9" s="17" t="s">
        <v>312</v>
      </c>
    </row>
    <row r="10" spans="1:6" ht="139.5" x14ac:dyDescent="0.35">
      <c r="A10" s="17" t="s">
        <v>221</v>
      </c>
      <c r="B10" s="22" t="s">
        <v>44</v>
      </c>
      <c r="C10" s="14" t="str">
        <f t="shared" si="0"/>
        <v>1</v>
      </c>
      <c r="D10" s="21"/>
      <c r="E10" s="17" t="s">
        <v>289</v>
      </c>
      <c r="F10" s="17" t="s">
        <v>290</v>
      </c>
    </row>
    <row r="11" spans="1:6" ht="77.5" x14ac:dyDescent="0.35">
      <c r="A11" s="17" t="s">
        <v>222</v>
      </c>
      <c r="B11" s="22" t="s">
        <v>41</v>
      </c>
      <c r="C11" s="14" t="str">
        <f t="shared" si="0"/>
        <v>1</v>
      </c>
      <c r="D11" s="21"/>
      <c r="E11" s="17" t="s">
        <v>302</v>
      </c>
      <c r="F11" s="17" t="s">
        <v>313</v>
      </c>
    </row>
    <row r="12" spans="1:6" ht="17.5" customHeight="1" x14ac:dyDescent="0.35">
      <c r="A12" s="17" t="s">
        <v>117</v>
      </c>
      <c r="B12" s="22" t="s">
        <v>136</v>
      </c>
      <c r="C12" s="14" t="str">
        <f t="shared" si="0"/>
        <v>4</v>
      </c>
      <c r="D12" s="21"/>
      <c r="E12" s="17" t="s">
        <v>304</v>
      </c>
      <c r="F12" s="17" t="s">
        <v>176</v>
      </c>
    </row>
    <row r="13" spans="1:6" ht="17.5" customHeight="1" x14ac:dyDescent="0.35">
      <c r="A13" s="17" t="s">
        <v>211</v>
      </c>
      <c r="B13" s="22" t="s">
        <v>314</v>
      </c>
      <c r="C13" s="14" t="str">
        <f t="shared" si="0"/>
        <v>6</v>
      </c>
      <c r="D13" s="14"/>
      <c r="E13" s="17" t="s">
        <v>23</v>
      </c>
      <c r="F13" s="17" t="s">
        <v>214</v>
      </c>
    </row>
    <row r="14" spans="1:6" ht="17.5" customHeight="1" x14ac:dyDescent="0.35">
      <c r="A14" s="17" t="s">
        <v>212</v>
      </c>
      <c r="B14" s="22" t="s">
        <v>37</v>
      </c>
      <c r="C14" s="14" t="str">
        <f t="shared" si="0"/>
        <v>6</v>
      </c>
      <c r="D14" s="14"/>
      <c r="E14" s="17" t="s">
        <v>294</v>
      </c>
      <c r="F14" s="17" t="s">
        <v>214</v>
      </c>
    </row>
    <row r="15" spans="1:6" ht="17.5" customHeight="1" x14ac:dyDescent="0.35">
      <c r="A15" s="17" t="s">
        <v>215</v>
      </c>
      <c r="B15" s="22" t="s">
        <v>293</v>
      </c>
      <c r="C15" s="14" t="str">
        <f t="shared" si="0"/>
        <v>6</v>
      </c>
      <c r="D15" s="14"/>
      <c r="E15" s="17" t="s">
        <v>24</v>
      </c>
      <c r="F15" s="17" t="s">
        <v>214</v>
      </c>
    </row>
    <row r="16" spans="1:6" ht="63.5" x14ac:dyDescent="0.35">
      <c r="A16" s="17"/>
      <c r="B16" s="37" t="s">
        <v>316</v>
      </c>
      <c r="C16" s="14" t="str">
        <f t="shared" si="0"/>
        <v>3E</v>
      </c>
      <c r="D16" s="14"/>
      <c r="E16" s="17" t="s">
        <v>239</v>
      </c>
      <c r="F16" s="17" t="s">
        <v>242</v>
      </c>
    </row>
    <row r="18" spans="1:5" x14ac:dyDescent="0.35">
      <c r="B18" s="24" t="s">
        <v>43</v>
      </c>
    </row>
    <row r="19" spans="1:5" x14ac:dyDescent="0.35">
      <c r="A19" s="6"/>
      <c r="B19" s="33" t="s">
        <v>86</v>
      </c>
      <c r="C19" s="34"/>
      <c r="D19" s="34"/>
      <c r="E19" s="34"/>
    </row>
    <row r="20" spans="1:5" x14ac:dyDescent="0.35">
      <c r="B20" s="1" t="s">
        <v>315</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workbookViewId="0">
      <selection activeCell="D11" sqref="D11"/>
    </sheetView>
  </sheetViews>
  <sheetFormatPr defaultColWidth="11.54296875" defaultRowHeight="12.5" x14ac:dyDescent="0.25"/>
  <cols>
    <col min="1" max="1" width="21.26953125" bestFit="1" customWidth="1"/>
    <col min="2" max="3" width="14.453125" customWidth="1"/>
    <col min="4" max="4" width="163.54296875" bestFit="1" customWidth="1"/>
    <col min="5" max="5" width="14.453125" customWidth="1"/>
    <col min="6" max="6" width="12.453125" customWidth="1"/>
    <col min="7" max="7" width="23" customWidth="1"/>
  </cols>
  <sheetData>
    <row r="1" spans="1:7" ht="20" x14ac:dyDescent="0.4">
      <c r="A1" s="52" t="s">
        <v>324</v>
      </c>
      <c r="B1" s="52"/>
      <c r="C1" s="52"/>
      <c r="D1" s="52"/>
      <c r="E1" s="52"/>
      <c r="F1" s="52"/>
      <c r="G1" s="52"/>
    </row>
    <row r="2" spans="1:7" ht="13" x14ac:dyDescent="0.3">
      <c r="A2" s="31" t="s">
        <v>0</v>
      </c>
      <c r="B2" s="31" t="s">
        <v>326</v>
      </c>
      <c r="C2" s="31" t="s">
        <v>337</v>
      </c>
      <c r="D2" s="31" t="s">
        <v>1</v>
      </c>
      <c r="E2" s="31" t="s">
        <v>2</v>
      </c>
      <c r="F2" s="31" t="s">
        <v>3</v>
      </c>
      <c r="G2" s="31" t="s">
        <v>4</v>
      </c>
    </row>
    <row r="3" spans="1:7" x14ac:dyDescent="0.25">
      <c r="A3" s="25" t="s">
        <v>327</v>
      </c>
      <c r="B3" s="25" t="s">
        <v>336</v>
      </c>
      <c r="C3" s="43" t="s">
        <v>329</v>
      </c>
      <c r="D3" s="26" t="s">
        <v>338</v>
      </c>
      <c r="E3" s="27" t="str">
        <f>DEC2HEX(ROUNDUP((LEN(SUBSTITUTE(D3," ","")) / 2),0))</f>
        <v>4A</v>
      </c>
      <c r="F3" s="27" t="str">
        <f>E3</f>
        <v>4A</v>
      </c>
      <c r="G3" s="25" t="s">
        <v>325</v>
      </c>
    </row>
    <row r="4" spans="1:7" x14ac:dyDescent="0.25">
      <c r="A4" s="25" t="s">
        <v>328</v>
      </c>
      <c r="B4" s="25" t="s">
        <v>336</v>
      </c>
      <c r="C4" s="43" t="s">
        <v>330</v>
      </c>
      <c r="D4" s="30" t="s">
        <v>339</v>
      </c>
      <c r="E4" s="27" t="str">
        <f>DEC2HEX(ROUNDUP((LEN(SUBSTITUTE(D4," ","")) / 2),0))</f>
        <v>4D</v>
      </c>
      <c r="F4" s="27" t="str">
        <f>E4</f>
        <v>4D</v>
      </c>
      <c r="G4" s="25" t="s">
        <v>331</v>
      </c>
    </row>
    <row r="5" spans="1:7" x14ac:dyDescent="0.25">
      <c r="A5" s="25" t="s">
        <v>332</v>
      </c>
      <c r="B5" s="25" t="s">
        <v>336</v>
      </c>
      <c r="C5" s="44" t="s">
        <v>333</v>
      </c>
      <c r="D5" s="28" t="s">
        <v>334</v>
      </c>
      <c r="E5" s="27" t="str">
        <f>DEC2HEX(ROUNDUP((LEN(SUBSTITUTE(D5," ","")) / 2),0))</f>
        <v>2A</v>
      </c>
      <c r="F5" s="27" t="str">
        <f>E5</f>
        <v>2A</v>
      </c>
      <c r="G5" s="25" t="s">
        <v>335</v>
      </c>
    </row>
    <row r="9" spans="1:7" x14ac:dyDescent="0.25">
      <c r="D9" s="29"/>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2021-05-20T22:26:12Z</dcterms:modified>
</cp:coreProperties>
</file>