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U:\Proj\Apollo\TerminalConfiguration\For Agile Submission\For ECO0005743\"/>
    </mc:Choice>
  </mc:AlternateContent>
  <xr:revisionPtr revIDLastSave="0" documentId="13_ncr:1_{5B21632F-955D-4F5C-A01D-C56AE8B88D77}" xr6:coauthVersionLast="46" xr6:coauthVersionMax="46" xr10:uidLastSave="{00000000-0000-0000-0000-000000000000}"/>
  <bookViews>
    <workbookView xWindow="-24531" yWindow="1869" windowWidth="24171" windowHeight="15137" tabRatio="880" xr2:uid="{00000000-000D-0000-FFFF-FFFF00000000}"/>
  </bookViews>
  <sheets>
    <sheet name="CAKey1" sheetId="21" r:id="rId1"/>
    <sheet name="CAKey2" sheetId="22" r:id="rId2"/>
    <sheet name="CAKey3" sheetId="23" r:id="rId3"/>
    <sheet name="CAKey4" sheetId="24" r:id="rId4"/>
    <sheet name="CAKey5" sheetId="30" r:id="rId5"/>
    <sheet name="CAKey6" sheetId="29" r:id="rId6"/>
    <sheet name="CAKey7" sheetId="31" r:id="rId7"/>
    <sheet name="CAKey8" sheetId="32" r:id="rId8"/>
    <sheet name="CAKey9" sheetId="33" r:id="rId9"/>
    <sheet name="CAKey10" sheetId="34" r:id="rId10"/>
    <sheet name="CAKey11" sheetId="35" r:id="rId11"/>
    <sheet name="CAKey12" sheetId="36" r:id="rId12"/>
    <sheet name="CAKey13" sheetId="37" r:id="rId13"/>
    <sheet name="CAKey14" sheetId="39" r:id="rId14"/>
    <sheet name="CAKey15" sheetId="40" r:id="rId15"/>
    <sheet name="CAKey16" sheetId="41" r:id="rId16"/>
    <sheet name="CAKey17" sheetId="42" r:id="rId17"/>
    <sheet name="CAKey18" sheetId="43" r:id="rId18"/>
    <sheet name="CAKey19" sheetId="44" r:id="rId19"/>
    <sheet name="CAKey20" sheetId="45" r:id="rId20"/>
    <sheet name="CAKey21" sheetId="46" r:id="rId21"/>
    <sheet name="CAKey22" sheetId="47" r:id="rId22"/>
    <sheet name="CAKey23" sheetId="48" r:id="rId23"/>
    <sheet name="CAKey24" sheetId="49" r:id="rId24"/>
    <sheet name="CAKey25" sheetId="50" r:id="rId25"/>
    <sheet name="CAKey26" sheetId="51" r:id="rId26"/>
    <sheet name="CAKey27" sheetId="52" r:id="rId27"/>
    <sheet name="CAKey28" sheetId="53" r:id="rId28"/>
    <sheet name="CAKey29" sheetId="54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54" l="1"/>
  <c r="C6" i="54"/>
  <c r="C5" i="54"/>
  <c r="C4" i="54"/>
  <c r="C3" i="54"/>
  <c r="C7" i="53"/>
  <c r="C6" i="53"/>
  <c r="C5" i="53"/>
  <c r="C4" i="53"/>
  <c r="C3" i="53"/>
  <c r="C7" i="52"/>
  <c r="C6" i="52"/>
  <c r="C5" i="52"/>
  <c r="C4" i="52"/>
  <c r="C3" i="52"/>
  <c r="C7" i="51"/>
  <c r="C6" i="51"/>
  <c r="C5" i="51"/>
  <c r="C4" i="51"/>
  <c r="C3" i="51"/>
  <c r="C7" i="50"/>
  <c r="C6" i="50"/>
  <c r="C5" i="50"/>
  <c r="C4" i="50"/>
  <c r="C3" i="50"/>
  <c r="C7" i="49"/>
  <c r="C6" i="49"/>
  <c r="C5" i="49"/>
  <c r="C4" i="49"/>
  <c r="C3" i="49"/>
  <c r="C7" i="48"/>
  <c r="C6" i="48"/>
  <c r="C5" i="48"/>
  <c r="C4" i="48"/>
  <c r="C3" i="48"/>
  <c r="C7" i="47"/>
  <c r="C6" i="47"/>
  <c r="C5" i="47"/>
  <c r="C4" i="47"/>
  <c r="C3" i="47"/>
  <c r="C7" i="46"/>
  <c r="C6" i="46"/>
  <c r="C5" i="46"/>
  <c r="C4" i="46"/>
  <c r="C3" i="46"/>
  <c r="C7" i="45"/>
  <c r="C6" i="45"/>
  <c r="C5" i="45"/>
  <c r="C4" i="45"/>
  <c r="C3" i="45"/>
  <c r="C7" i="44"/>
  <c r="C6" i="44"/>
  <c r="C5" i="44"/>
  <c r="C4" i="44"/>
  <c r="C3" i="44"/>
  <c r="C7" i="43"/>
  <c r="C6" i="43"/>
  <c r="C5" i="43"/>
  <c r="C4" i="43"/>
  <c r="C3" i="43"/>
  <c r="C7" i="42"/>
  <c r="C6" i="42"/>
  <c r="C5" i="42"/>
  <c r="C4" i="42"/>
  <c r="C3" i="42"/>
  <c r="C7" i="41"/>
  <c r="C6" i="41"/>
  <c r="C5" i="41"/>
  <c r="C4" i="41"/>
  <c r="C3" i="41"/>
  <c r="C7" i="40"/>
  <c r="C6" i="40"/>
  <c r="C5" i="40"/>
  <c r="C4" i="40"/>
  <c r="C3" i="40"/>
  <c r="C7" i="39"/>
  <c r="C6" i="39"/>
  <c r="C5" i="39"/>
  <c r="C4" i="39"/>
  <c r="C3" i="39"/>
  <c r="C7" i="37"/>
  <c r="C6" i="37"/>
  <c r="C5" i="37"/>
  <c r="C4" i="37"/>
  <c r="C3" i="37"/>
  <c r="C7" i="36"/>
  <c r="C6" i="36"/>
  <c r="C5" i="36"/>
  <c r="C4" i="36"/>
  <c r="C3" i="36"/>
  <c r="C7" i="35"/>
  <c r="C6" i="35"/>
  <c r="C5" i="35"/>
  <c r="C4" i="35"/>
  <c r="C3" i="35"/>
  <c r="C7" i="32"/>
  <c r="C6" i="32"/>
  <c r="C5" i="32"/>
  <c r="C4" i="32"/>
  <c r="C3" i="32"/>
  <c r="C7" i="31"/>
  <c r="C6" i="31"/>
  <c r="C5" i="31"/>
  <c r="C4" i="31"/>
  <c r="C3" i="31"/>
  <c r="C7" i="29"/>
  <c r="C6" i="29"/>
  <c r="C5" i="29"/>
  <c r="C4" i="29"/>
  <c r="C3" i="29"/>
  <c r="C7" i="30"/>
  <c r="C6" i="30"/>
  <c r="C5" i="30"/>
  <c r="C4" i="30"/>
  <c r="C3" i="30"/>
  <c r="C7" i="24"/>
  <c r="C6" i="24"/>
  <c r="C5" i="24"/>
  <c r="C4" i="24"/>
  <c r="C3" i="24"/>
  <c r="C7" i="23"/>
  <c r="C6" i="23"/>
  <c r="C5" i="23"/>
  <c r="C4" i="23"/>
  <c r="C3" i="23"/>
  <c r="C7" i="22"/>
  <c r="C6" i="22"/>
  <c r="C5" i="22"/>
  <c r="C4" i="22"/>
  <c r="C3" i="22"/>
  <c r="C7" i="21"/>
  <c r="C6" i="21"/>
  <c r="C5" i="21"/>
  <c r="C4" i="21"/>
  <c r="C3" i="21"/>
  <c r="C7" i="34"/>
  <c r="C6" i="34"/>
  <c r="C5" i="34"/>
  <c r="C4" i="34"/>
  <c r="C3" i="34"/>
  <c r="C7" i="33"/>
  <c r="C6" i="33"/>
  <c r="C5" i="33"/>
  <c r="C4" i="33"/>
  <c r="C3" i="33"/>
</calcChain>
</file>

<file path=xl/sharedStrings.xml><?xml version="1.0" encoding="utf-8"?>
<sst xmlns="http://schemas.openxmlformats.org/spreadsheetml/2006/main" count="899" uniqueCount="172">
  <si>
    <t>Tag</t>
  </si>
  <si>
    <t>Value (hex)</t>
  </si>
  <si>
    <t>Length (bytes)</t>
  </si>
  <si>
    <t>Max Length</t>
  </si>
  <si>
    <t>Description</t>
  </si>
  <si>
    <t>03</t>
  </si>
  <si>
    <t>CA Key 1 Related data</t>
  </si>
  <si>
    <t>0xDFDF79</t>
  </si>
  <si>
    <t>5</t>
  </si>
  <si>
    <t>CA00 → MagTek DFDF79</t>
  </si>
  <si>
    <t>0xDFDF7A</t>
  </si>
  <si>
    <t>1</t>
  </si>
  <si>
    <t>CA Public Key Index</t>
  </si>
  <si>
    <t>CA01 → MagTek DFDF7A</t>
  </si>
  <si>
    <t>0xDFDF7B</t>
  </si>
  <si>
    <t>F8</t>
  </si>
  <si>
    <t>CA Public key Modulus</t>
  </si>
  <si>
    <t>CA02 → MagTek DFDF7B</t>
  </si>
  <si>
    <t>0xDFDF7C</t>
  </si>
  <si>
    <t>3</t>
  </si>
  <si>
    <t>CA Public Key Exponent</t>
  </si>
  <si>
    <t>CA03 → MagTek DFDF7C</t>
  </si>
  <si>
    <t>0xDFDF7D</t>
  </si>
  <si>
    <t>14</t>
  </si>
  <si>
    <t>CA Public Key Checksum</t>
  </si>
  <si>
    <t>CA04 → MagTek DFDF7D</t>
  </si>
  <si>
    <t>A000000025</t>
  </si>
  <si>
    <t>CA Key 2 Related data</t>
  </si>
  <si>
    <t>CA Key 3 Related data</t>
  </si>
  <si>
    <t>CA Key 4 Related data</t>
  </si>
  <si>
    <t>CA Key 5 Related data</t>
  </si>
  <si>
    <t>CA Key 6 Related data</t>
  </si>
  <si>
    <t>CA Key 10 Related data</t>
  </si>
  <si>
    <t>CA Key 9 Related data</t>
  </si>
  <si>
    <t>CA Key 8 Related data</t>
  </si>
  <si>
    <t>CA Key 7 Related data</t>
  </si>
  <si>
    <t>A000000152</t>
  </si>
  <si>
    <t>A000000004</t>
  </si>
  <si>
    <t>C1</t>
  </si>
  <si>
    <t>E69E319C34D1B4FB43AED4BD8BBA6F7A8B763F2F6EE5DDF7C92579A984F89C4A9C15B27037764C58AC7E45EFBC34E138E56BA38F76E803129A8DDEB5E1CC8C6B30CF634A9C9C1224BF1F0A9A18D79ED41EBCF1BE78087AE8B7D2F896B1DE8B7E784161A138A0F2169AD33E146D1B16AB595F9D7D98BE671062D217F44EB68C68640C7D57465A063F6BAC776D3E2DAC61</t>
  </si>
  <si>
    <t>DC79D6B5FC879362299BC5A637DAD2E0D99656B8</t>
  </si>
  <si>
    <t>C2</t>
  </si>
  <si>
    <t>B875002F38BA26D61167C5D440367604AD38DF2E93D8EE8DA0E8D9C0CF4CC5788D11DEA689E5F41D23A3DA3E0B1FA5875AE25620F5A6BCCEE098C1B35C691889D7D0EF670EB8312E7123FCC5DC7D2F0719CC80E1A93017F944D097330EDF945762FEE62B7B0BA0348228DBF38D4216E5A67A7EF74F5D3111C44AA31320F623CB3C53E60966D6920067C9E082B746117E48E4F00E110950CA54DA3E38E5453BD5544E3A6760E3A6A42766AD2284E0C9AF</t>
  </si>
  <si>
    <t>8E748296359A7428F536ADDA8E2C037E2B697EF6</t>
  </si>
  <si>
    <t>AMEX 1408 -TEST</t>
  </si>
  <si>
    <t>AMEX 1152 -TEST</t>
  </si>
  <si>
    <t>C3</t>
  </si>
  <si>
    <t>B93182ABE343DFBF388C71C4D6747DCDEC60367FE63CFAA942D7D323E688D0832836548BF0EDFF1EDEEB882C75099FF81A93FA525C32425B36023EA02A8899B9BF7D7934E86F997891823006CEAA93091A73C1FDE18ABD4F87A22308640C064C8C027685F1B2DB7B741B67AB0DE05E870481C5F972508C17F57E4F833D63220F6EA2CFBB878728AA5887DE407D10C6B8F58D46779ECEC1E2155487D52C78A5C03897F2BB580E0A2BBDE8EA2E1C18F6AAF3EB3D04C3477DEAB88F150C8810FD1EF8EB0596866336FE2C1FBC6BEC22B4FE5D885647726DB59709A505F75C49E0D8D71BF51E4181212BE2142AB2A1E8C0D3B7136CD7B7708E4D</t>
  </si>
  <si>
    <t>12F1790CB0273DC73C6E70784BC24C12E8DB71F6</t>
  </si>
  <si>
    <t>AMEX 1984 -TEST</t>
  </si>
  <si>
    <t>C8</t>
  </si>
  <si>
    <t>BF0CFCED708FB6B048E3014336EA24AA007D7967B8AA4E613D26D015C4FE7805D9DB131CED0D2A8ED504C3B5CCD48C33199E5A5BF644DA043B54DBF60276F05B1750FAB39098C7511D04BABC649482DDCF7CC42C8C435BAB8DD0EB1A620C31111D1AAAF9AF6571EEBD4CF5A08496D57E7ABDBB5180E0A42DA869AB95FB620EFF2641C3702AF3BE0B0C138EAEF202E21D</t>
  </si>
  <si>
    <t>33BD7A059FAB094939B90A8F35845C9DC779BD50</t>
  </si>
  <si>
    <t>C9</t>
  </si>
  <si>
    <t>B362DB5733C15B8797B8ECEE55CB1A371F760E0BEDD3715BB270424FD4EA26062C38C3F4AAA3732A83D36EA8E9602F6683EECC6BAFF63DD2D49014BDE4D6D603CD744206B05B4BAD0C64C63AB3976B5C8CAAF8539549F5921C0B700D5B0F83C4E7E946068BAAAB5463544DB18C63801118F2182EFCC8A1E85E53C2A7AE839A5C6A3CABE73762B70D170AB64AFC6CA482944902611FB0061E09A67ACB77E493D998A0CCF93D81A4F6C0DC6B7DF22E62DB</t>
  </si>
  <si>
    <t>8E8DFF443D78CD91DE88821D70C98F0638E51E49</t>
  </si>
  <si>
    <t>AMEX 1408 - TEST</t>
  </si>
  <si>
    <t>CA</t>
  </si>
  <si>
    <t>C23ECBD7119F479C2EE546C123A585D697A7D10B55C2D28BEF0D299C01DC65420A03FE5227ECDECB8025FBC86EEBC1935298C1753AB849936749719591758C315FA150400789BB14FADD6EAE2AD617DA38163199D1BAD5D3F8F6A7A20AEF420ADFE2404D30B219359C6A4952565CCCA6F11EC5BE564B49B0EA5BF5B3DC8C5C6401208D0029C3957A8C5922CBDE39D3A564C6DEBB6BD2AEF91FC27BB3D3892BEB9646DCE2E1EF8581EFFA712158AAEC541C0BBB4B3E279D7DA54E45A0ACC3570E712C9F7CDF985CFAFD382AE13A3B214A9E8E1E71AB1EA707895112ABC3A97D0FCB0AE2EE5C85492B6CFD54885CDD6337E895CC70FB3255E3</t>
  </si>
  <si>
    <t>6BDA32B1AA171444C7E8F88075A74FBFE845765F</t>
  </si>
  <si>
    <t>AMEX 1984 - TEST</t>
  </si>
  <si>
    <t>5A</t>
  </si>
  <si>
    <t>EDD8252468A705614B4D07DE3211B30031AEDB6D33A4315F2CFF7C97DB918993C2DC02E79E2FF8A2683D5BBD0F614BC9AB360A448283EF8B9CF6731D71D6BE939B7C5D0B0452D660CF24C21C47CAC8E26948C8EED8E3D00C016828D642816E658DC2CFC61E7E7D7740633BEFE34107C1FB55DEA7FAAEA2B25E85BED948893D07</t>
  </si>
  <si>
    <t>CC9585E8E637191C10FCECB32B5AE1B9D410B52D</t>
  </si>
  <si>
    <t>DPAS 1024 - TEST</t>
  </si>
  <si>
    <t>5B</t>
  </si>
  <si>
    <t>D3F45D065D4D900F68B2129AFA38F549AB9AE4619E5545814E468F382049A0B9776620DA60D62537F0705A2C926DBEAD4CA7CB43F0F0DD809584E9F7EFBDA3778747BC9E25C5606526FAB5E491646D4DD28278691C25956C8FED5E452F2442E25EDC6B0C1AA4B2E9EC4AD9B25A1B836295B823EDDC5EB6E1E0A3F41B28DB8C3B7E3E9B5979CD7E079EF024095A1D19DD</t>
  </si>
  <si>
    <t>4DC5C6CAB6AE96974D9DC8B2435E21F526BC7A60</t>
  </si>
  <si>
    <t>DPAS 1152 - TEST</t>
  </si>
  <si>
    <t>5C</t>
  </si>
  <si>
    <t>833F275FCF5CA4CB6F1BF880E54DCFEB721A316692CAFEB28B698CAECAFA2B2D2AD8517B1EFB59DDEFC39F9C3B33DDEE40E7A63C03E90A4DD261BC0F28B42EA6E7A1F307178E2D63FA1649155C3A5F926B4C7D7C258BCA98EF90C7F4117C205E8E32C45D10E3D494059D2F2933891B979CE4A831B301B0550CDAE9B67064B31D8B481B85A5B046BE8FFA7BDB58DC0D7032525297F26FF619AF7F15BCEC0C92BCDCBC4FB207D115AA65CD04C1CF982191</t>
  </si>
  <si>
    <t>60154098CBBA350F5F486CA31083D1FC474E31F8</t>
  </si>
  <si>
    <t>5D</t>
  </si>
  <si>
    <t>AD938EA9888E5155F8CD272749172B3A8C504C17460EFA0BED7CBC5FD32C4A80FD810312281B5A35562800CDC325358A9639C501A537B7AE43DF263E6D232B811ACDB6DDE979D55D6C911173483993A423A0A5B1E1A70237885A241B8EEBB5571E2D32B41F9CC5514DF83F0D69270E109AF1422F985A52CCE04F3DF269B795155A68AD2D6B660DDCD759F0A5DA7B64104D22C2771ECE7A5FFD40C774E441379D1132FAF04CDF55B9504C6DCE9F61776D81C7C45F19B9EFB3749AC7D486A5AD2E781FA9D082FB2677665B99FA5F1553135A1FD2A2A9FBF625CA84A7D736521431178F13100A2516F9A43CE095B032B886C7A6AB126E203BE7</t>
  </si>
  <si>
    <t>B51EC5F7DE9BB6D8BCE8FB5F69BA57A04221F39B</t>
  </si>
  <si>
    <t>DPAS 1408 - TEST</t>
  </si>
  <si>
    <t>DPAS 1984 - TEST</t>
  </si>
  <si>
    <t>CA Key 11 Related data</t>
  </si>
  <si>
    <t>EF</t>
  </si>
  <si>
    <t>A191CB87473F29349B5D60A88B3EAEE0973AA6F1A082F358D849FDDFF9C091F899EDA9792CAF09EF28F5D22404B88A2293EEBBC1949C43BEA4D60CFD879A1539544E09E0F09F60F065B2BF2A13ECC705F3D468B9D33AE77AD9D3F19CA40F23DCF5EB7C04DC8F69EBA565B1EBCB4686CD274785530FF6F6E9EE43AA43FDB02CE00DAEC15C7B8FD6A9B394BABA419D3F6DC85E16569BE8E76989688EFEA2DF22FF7D35C043338DEAA982A02B866DE5328519EBBCD6F03CDD686673847F84DB651AB86C28CF1462562C577B853564A290C8556D818531268D25CC98A4CC6A0BDFFFDA2DCCA3A94C998559E307FDDF915006D9A987B07DDAEB3B</t>
  </si>
  <si>
    <t>21766EBB0EE122AFB65D7845B73DB46BAB65427A</t>
  </si>
  <si>
    <t>MC 1984 - TEST</t>
  </si>
  <si>
    <t>CA Key 12 Related data</t>
  </si>
  <si>
    <t>F3</t>
  </si>
  <si>
    <t>A0DCF4BDE19C3546B4B6F0414D174DDE294AABBB828C5A834D73AAE27C99B0B053A90278007239B6459FF0BBCD7B4B9C6C50AC02CE91368DA1BD21AAEADBC65347337D89B68F5C99A09D05BE02DD1F8C5BA20E2F13FB2A27C41D3F85CAD5CF6668E75851EC66EDBF98851FD4E42C44C1D59F5984703B27D5B9F21B8FA0D93279FBBF69E090642909C9EA27F898959541AA6757F5F624104F6E1D3A9532F2A6E51515AEAD1B43B3D7835088A2FAFA7BE7</t>
  </si>
  <si>
    <t>F1</t>
  </si>
  <si>
    <t>D8E68DA167AB5A85D8C3D55ECB9B0517A1A5B4BB</t>
  </si>
  <si>
    <t>MC 1408 - TEST</t>
  </si>
  <si>
    <t>CA Key 13 Related data</t>
  </si>
  <si>
    <t>98F0C770F23864C2E766DF02D1E833DFF4FFE92D696E1642F0A88C5694C6479D16DB1537BFE29E4FDC6E6E8AFD1B0EB7EA0124723C333179BF19E93F10658B2F776E829E87DAEDA9C94A8B3382199A350C077977C97AFF08FD11310AC950A72C3CA5002EF513FCCC286E646E3C5387535D509514B3B326E1234F9CB48C36DDD44B416D23654034A66F403BA511C5EFA3</t>
  </si>
  <si>
    <t>A69AC7603DAF566E972DEDC2CB433E07E8B01A9A</t>
  </si>
  <si>
    <t>MC 1152 - TEST</t>
  </si>
  <si>
    <t>CA Key 14 Related data</t>
  </si>
  <si>
    <t>F6</t>
  </si>
  <si>
    <t>A25A6BD783A5EF6B8FB6F83055C260F5F99EA16678F3B9053E0F6498E82C3F5D1E8C38F13588017E2B12B3D8FF6F50167F46442910729E9E4D1B3739E5067C0AC7A1F4487E35F675BC16E233315165CB142BFDB25E301A632A54A3371EBAB6572DEEBAF370F337F057EE73B4AE46D1A8BC4DA853EC3CC12C8CBC2DA18322D68530C70B22BDAC351DD36068AE321E11ABF264F4D3569BB71214545005558DE26083C735DB776368172FE8C2F5C85E8B5B890CC682911D2DE71FA626B8817FCCC08922B703869F3BAEAC1459D77CD85376BC36182F4238314D6C4212FBDD7F23D3</t>
  </si>
  <si>
    <t>502909ED545E3C8DBD00EA582D0617FEE9F6F684</t>
  </si>
  <si>
    <t>MC 1792 - TEST</t>
  </si>
  <si>
    <t>CA Key 15 Related data</t>
  </si>
  <si>
    <t>A1F5E1C9BD8650BD43AB6EE56B891EF7459C0A24FA84F9127D1A6C79D4930F6DB1852E2510F18B61CD354DB83A356BD190B88AB8DF04284D02A4204A7B6CB7C5551977A9B36379CA3DE1A08E69F301C95CC1C20506959275F41723DD5D2925290579E5A95B0DF6323FC8E9273D6F849198C4996209166D9BFC973C361CC826E1</t>
  </si>
  <si>
    <t>MC 1024 - TEST</t>
  </si>
  <si>
    <t>F06ECC6D2AAEBF259B7E755A38D9A9B24E2FF3DD</t>
  </si>
  <si>
    <t>CA Key 16 Related data</t>
  </si>
  <si>
    <t>F9</t>
  </si>
  <si>
    <t>A99A6D3E071889ED9E3A0C391C69B0B804FC160B2B4BDD570C92DD5A0F45F53E8621F7C96C40224266735E1EE1B3C06238AE35046320FD8E81F8CEB3F8B4C97B940930A3AC5E790086DAD41A6A4F5117BA1CE2438A51AC053EB002AED866D2C458FD73359021A12029A0C043045C11664FE0219EC63C10BF2155BB2784609A106421D45163799738C1C30909BB6C6FE52BBB76397B9740CE064A613FF8411185F08842A423EAD20EDFFBFF1CD6C3FE0C9821479199C26D8572CC8AFFF087A9C3</t>
  </si>
  <si>
    <t>336712DCC28554809C6AA9B02358DE6F755164DB</t>
  </si>
  <si>
    <t>MC 1536 - TEST</t>
  </si>
  <si>
    <t>CA Key 17 Related data</t>
  </si>
  <si>
    <t>FA</t>
  </si>
  <si>
    <t>5BED4068D96EA16D2D77E03D6036FC7A160EA99C</t>
  </si>
  <si>
    <t>A90FCD55AA2D5D9963E35ED0F440177699832F49C6BAB15CDAE5794BE93F934D4462D5D12762E48C38BA83D8445DEAA74195A301A102B2F114EADA0D180EE5E7A5C73E0C4E11F67A43DDAB5D55683B1474CC0627F44B8D3088A492FFAADAD4F42422D0E7013536C3C49AD3D0FAE96459B0F6B1B6056538A3D6D44640F94467B108867DEC40FAAECD740C00E2B7A8852D</t>
  </si>
  <si>
    <t>CA Key 18 Related data</t>
  </si>
  <si>
    <t>FE</t>
  </si>
  <si>
    <t>A653EAC1C0F786C8724F737F172997D63D1C3251C44402049B865BAE877D0F398CBFBE8A6035E24AFA086BEFDE9351E54B95708EE672F0968BCD50DCE40F783322B2ABA04EF137EF18ABF03C7DBC5813AEAEF3AA7797BA15DF7D5BA1CBAF7FD520B5A482D8D3FEE105077871113E23A49AF3926554A70FE10ED728CF793B62A1</t>
  </si>
  <si>
    <t>9A295B05FB390EF7923F57618A9FDA2941FC34E0</t>
  </si>
  <si>
    <t>CA Key 19 Related data</t>
  </si>
  <si>
    <t>A000000003</t>
  </si>
  <si>
    <t>92</t>
  </si>
  <si>
    <t>VISA 1024 - TEST</t>
  </si>
  <si>
    <t>VISA 1408 - TEST</t>
  </si>
  <si>
    <t>996AF56F569187D09293C14810450ED8EE3357397B18A2458EFAA92DA3B6DF6514EC060195318FD43BE9B8F0CC669E3F844057CBDDF8BDA191BB64473BC8DC9A730DB8F6B4EDE3924186FFD9B8C7735789C23A36BA0B8AF65372EB57EA5D89E7D14E9C7B6B557460F10885DA16AC923F15AF3758F0F03EBD3C5C2C949CBA306DB44E6A2C076C5F67E281D7EF56785DC4D75945E491F01918800A9E2DC66F60080566CE0DAF8D17EAD46AD8E30A247C9F</t>
  </si>
  <si>
    <t>429C954A3859CEF91295F663C963E582ED6EB253</t>
  </si>
  <si>
    <t>CA Key 20 Related data</t>
  </si>
  <si>
    <t>94</t>
  </si>
  <si>
    <t>ACD2B12302EE644F3F835ABD1FC7A6F62CCE48FFEC622AA8EF062BEF6FB8BA8BC68BBF6AB5870EED579BC3973E121303D34841A796D6DCBC41DBF9E52C4609795C0CCF7EE86FA1D5CB041071ED2C51D2202F63F1156C58A92D38BC60BDF424E1776E2BC9648078A03B36FB554375FC53D57C73F5160EA59F3AFC5398EC7B67758D65C9BFF7828B6B82D4BE124A416AB7301914311EA462C19F771F31B3B57336000DFF732D3B83DE07052D730354D297BEC72871DCCF0E193F171ABA27EE464C6A97690943D59BDABB2A27EB71CEEBDAFA1176046478FD62FEC452D5CA393296530AA3F41927ADFE434A2DF2AE3054F8840657A26E0FC617</t>
  </si>
  <si>
    <t>C4A3C43CCF87327D136B804160E47D43B60E6E0F</t>
  </si>
  <si>
    <t>VISA 1984 - TEST</t>
  </si>
  <si>
    <t>CA Key 21 Related data</t>
  </si>
  <si>
    <t>95</t>
  </si>
  <si>
    <t>BE9E1FA5E9A803852999C4AB432DB28600DCD9DAB76DFAAA47355A0FE37B1508AC6BF38860D3C6C2E5B12A3CAAF2A7005A7241EBAA7771112C74CF9A0634652FBCA0E5980C54A64761EA101A114E0F0B5572ADD57D010B7C9C887E104CA4EE1272DA66D997B9A90B5A6D624AB6C57E73C8F919000EB5F684898EF8C3DBEFB330C62660BED88EA78E909AFF05F6DA627B</t>
  </si>
  <si>
    <t>EE1511CEC71020A9B90443B37B1D5F6E703030F6</t>
  </si>
  <si>
    <t>VISA 1152 - TEST</t>
  </si>
  <si>
    <t>CA Key 22 Related data</t>
  </si>
  <si>
    <t>99</t>
  </si>
  <si>
    <t>AB79FCC9520896967E776E64444E5DCDD6E13611874F3985722520425295EEA4BD0C2781DE7F31CD3D041F565F747306EED62954B17EDABA3A6C5B85A1DE1BEB9A34141AF38FCF8279C9DEA0D5A6710D08DB4124F041945587E20359BAB47B7575AD94262D4B25F264AF33DEDCF28E09615E937DE32EDC03C54445FE7E382777</t>
  </si>
  <si>
    <t>4ABFFD6B1C51212D05552E431C5B17007D2F5E6D</t>
  </si>
  <si>
    <t>CA Key 23 Related data</t>
  </si>
  <si>
    <t>A000000333</t>
  </si>
  <si>
    <t>83</t>
  </si>
  <si>
    <t>E46C9D054471D24A3DAEEA13875ECFB92C34D309106092E6AF57BD612C18E4E2BB3FBBC9E14F86D8660A065848B821347D04521578D4B789FD57231185DF92F45C5733C7912C291D7B13E649B094B33B1B75151C0E4E71E45CCDFD5217DC9F3EF39C3D324CA460DDC40C45CC27B2E421A2B409A47FAAEFD65F8A7F58A269B38CFD9C18210856A493A6624141677F5E95</t>
  </si>
  <si>
    <t>1CC9BA05BC70F3D049F817404051122E35AC9683</t>
  </si>
  <si>
    <t>CUP 1152 - TEST</t>
  </si>
  <si>
    <t>CA Key 24 Related data</t>
  </si>
  <si>
    <t>84</t>
  </si>
  <si>
    <t>F9EA5503CFE43038596C720645A94E0154793DE73AE5A935D1FB9D0FE77286B61261E3BB1D3DFEC547449992E2037C01FF4EFB88DA8A82F30FEA3198D5D16754247A1626E9CFFB4CD9E31399990E43FCA77C744A93685A260A20E6A607F3EE3FAE2ABBE99678C9F19DFD2D8EA76789239D13369D7D2D56AF3F2793068950B5BD808C462571662D4364B30A2582959DB238333BADACB442F9516B5C336C8A613FE014B7D773581AE10FDF7BDB2669012D</t>
  </si>
  <si>
    <t>4D4E6D415F2CF8C394D40C49FB2459110578CF22</t>
  </si>
  <si>
    <t>CUP 1408 - TEST</t>
  </si>
  <si>
    <t>CA Key 25 Related data</t>
  </si>
  <si>
    <t>85</t>
  </si>
  <si>
    <t>CUP 1984 - TEST</t>
  </si>
  <si>
    <t>CD026B3E11A7234EFC24FB5976D9F51F7188A1598861AA8A6CA8D9A55300C6E6C39ED97E128973306E7D15DF603823A2C0C2E4C01C5AC0D4E71127DFEC69F2B17DAB12F2E8A84CD30AFC791AE71CD6D69D1B7E7648B2F0BB2140791C585E9CAC6642230B13C81A66E52E927681594EC08CFB30E10658F4199B8BF48B55F140925DEEEF4341E2C6C91E039944A5C44DD72379C2227F02105F462C0E977A2E79D2841143941EB4B4BC1ADAC274E3B0129DE7FDCC77C75BBC29A2861DCE7F748EBEE1E69339348667B729C2900EC6A6D43881622555FA8F8B85E18BD2B8B6F56EBD47643181FF7039D883CB5D723D9DEBD073A5A0CD7B980F0D</t>
  </si>
  <si>
    <t>96C22F92B7644934F03B4065F1C37BC9DBEA45B0</t>
  </si>
  <si>
    <t>CA Key 26 Related data</t>
  </si>
  <si>
    <t>JCB 1984 - TEST</t>
  </si>
  <si>
    <t>A000000065</t>
  </si>
  <si>
    <t>08</t>
  </si>
  <si>
    <t>B74670DAD1DC8983652000E5A7F2F8B35DFD083EE593E5BA895C95729F2BADE9C8ABF3DD9CE240C451C6CEFFC768D83CBAC76ABB8FEA58F013C647007CFF7617BAC2AE3981816F25CC7E5238EF34C4F02D0B01C24F80C2C65E7E7743A4FA8E23206A23ECE290C26EA56DB085C5C5EAE26292451FC8292F9957BE8FF20FAD53E5</t>
  </si>
  <si>
    <t>DD36D5896228C8C4900742F107E2F91FE50BC7EE</t>
  </si>
  <si>
    <t>JCB 1024 - TEST</t>
  </si>
  <si>
    <t>CA Key 27 Related data</t>
  </si>
  <si>
    <t>0F</t>
  </si>
  <si>
    <t>9EFBADDE4071D4EF98C969EB32AF854864602E515D6501FDE576B310964A4F7C2CE842ABEFAFC5DC9E26A619BCF2614FE07375B9249BEFA09CFEE70232E75FFD647571280C76FFCA87511AD255B98A6B577591AF01D003BD6BF7E1FCE4DFD20D0D0297ED5ECA25DE261F37EFE9E175FB5F12D2503D8CFB060A63138511FE0E125CF3A643AFD7D66DCF9682BD246DDEA1</t>
  </si>
  <si>
    <t>JCB 1152 - TEST</t>
  </si>
  <si>
    <t>2A1B82DE00F5F0C401760ADF528228D3EDE0F403</t>
  </si>
  <si>
    <t>CA Key 28 Related data</t>
  </si>
  <si>
    <t>11</t>
  </si>
  <si>
    <t>A2583AA40746E3A63C22478F576D1EFC5FB046135A6FC739E82B55035F71B09BEB566EDB9968DD649B94B6DEDC033899884E908C27BE1CD291E5436F762553297763DAA3B890D778C0F01E3344CECDFB3BA70D7E055B8C760D0179A403D6B55F2B3B083912B183ADB7927441BED3395A199EEFE0DEBD1F5FC3264033DA856F4A8B93916885BD42F9C1F456AAB8CFA83AC574833EB5E87BB9D4C006A4B5346BD9E17E139AB6552D9C58BC041195336485</t>
  </si>
  <si>
    <t>D9FD62C9DD4E6DE7741E9A17FB1FF2C5DB948BCB</t>
  </si>
  <si>
    <t>JCB 1408 - TEST</t>
  </si>
  <si>
    <t>CA Key 29 Related data</t>
  </si>
  <si>
    <t>13</t>
  </si>
  <si>
    <t>A3270868367E6E29349FC2743EE545AC53BD3029782488997650108524FD051E3B6EACA6A9A6C1441D28889A5F46413C8F62F3645AAEB30A1521EEF41FD4F3445BFA1AB29F9AC1A74D9A16B93293296CB09162B149BAC22F88AD8F322D684D6B49A12413FC1B6AC70EDEDB18EC1585519A89B50B3D03E14063C2CA58B7C2BA7FB22799A33BCDE6AFCBEB4A7D64911D08D18C47F9BD14A9FAD8805A15DE5A38945A97919B7AB88EFA11A88C0CD92C6EE7DC352AB0746ABF13585913C8A4E04464B77909C6BD94341A8976C4769EA6C0D30A60F4EE8FA19E767B170DF4FA80312DBA61DB645D5D1560873E2674E1F620083F30180BD96CA589</t>
  </si>
  <si>
    <t>54CFAE617150DFA09D3F901C9123524523EBEDF3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</si>
</sst>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x&quot;@"/>
  </numFmts>
  <fonts count="5" x14ac:knownFonts="1">
    <font>
      <sz val="10"/>
      <name val="Arial"/>
      <family val="2"/>
    </font>
    <font>
      <sz val="10"/>
      <name val="Mang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horizontal="center"/>
    </xf>
  </cellStyleXfs>
  <cellXfs count="27">
    <xf numFmtId="0" fontId="0" fillId="0" borderId="0" xfId="0"/>
    <xf numFmtId="0" fontId="3" fillId="0" borderId="2" xfId="0" applyFont="1" applyBorder="1"/>
    <xf numFmtId="0" fontId="0" fillId="0" borderId="2" xfId="0" applyBorder="1"/>
    <xf numFmtId="164" fontId="0" fillId="0" borderId="2" xfId="0" applyNumberFormat="1" applyBorder="1"/>
    <xf numFmtId="0" fontId="0" fillId="0" borderId="3" xfId="0" quotePrefix="1" applyBorder="1" applyAlignment="1">
      <alignment horizontal="left" vertical="top" wrapText="1"/>
    </xf>
    <xf numFmtId="49" fontId="0" fillId="0" borderId="2" xfId="0" quotePrefix="1" applyNumberFormat="1" applyBorder="1" applyAlignment="1">
      <alignment wrapText="1"/>
    </xf>
    <xf numFmtId="164" fontId="4" fillId="0" borderId="1" xfId="0" applyNumberFormat="1" applyFont="1" applyBorder="1"/>
    <xf numFmtId="0" fontId="4" fillId="0" borderId="1" xfId="0" applyFont="1" applyBorder="1"/>
    <xf numFmtId="49" fontId="4" fillId="0" borderId="1" xfId="0" applyNumberFormat="1" applyFont="1" applyBorder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49" fontId="4" fillId="0" borderId="1" xfId="0" applyNumberFormat="1" applyFont="1" applyBorder="1" applyAlignment="1" applyProtection="1">
      <alignment wrapText="1"/>
      <protection locked="0"/>
    </xf>
    <xf numFmtId="0" fontId="4" fillId="0" borderId="1" xfId="0" quotePrefix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49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/>
    <xf numFmtId="49" fontId="0" fillId="0" borderId="1" xfId="0" applyNumberFormat="1" applyBorder="1"/>
    <xf numFmtId="0" fontId="0" fillId="0" borderId="1" xfId="0" quotePrefix="1" applyBorder="1" applyAlignment="1">
      <alignment horizontal="left" vertical="top" wrapText="1"/>
    </xf>
    <xf numFmtId="49" fontId="0" fillId="0" borderId="1" xfId="0" quotePrefix="1" applyNumberFormat="1" applyBorder="1" applyAlignment="1">
      <alignment wrapText="1"/>
    </xf>
    <xf numFmtId="49" fontId="0" fillId="0" borderId="1" xfId="0" applyNumberFormat="1" applyBorder="1" applyAlignment="1">
      <alignment horizontal="left" vertical="top" wrapText="1"/>
    </xf>
    <xf numFmtId="49" fontId="0" fillId="0" borderId="2" xfId="0" quotePrefix="1" applyNumberFormat="1" applyBorder="1" applyAlignment="1" applyProtection="1">
      <alignment wrapText="1"/>
      <protection locked="0"/>
    </xf>
    <xf numFmtId="49" fontId="0" fillId="0" borderId="2" xfId="0" quotePrefix="1" applyNumberFormat="1" applyBorder="1"/>
    <xf numFmtId="49" fontId="0" fillId="0" borderId="3" xfId="0" quotePrefix="1" applyNumberFormat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2">
    <cellStyle name="Heading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66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F3" sqref="F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4.1796875" customWidth="1"/>
    <col min="7" max="7" width="25" customWidth="1"/>
  </cols>
  <sheetData>
    <row r="1" spans="1:7" ht="20" x14ac:dyDescent="0.4">
      <c r="A1" s="26" t="s">
        <v>6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7" t="s">
        <v>7</v>
      </c>
      <c r="B3" s="12" t="s">
        <v>26</v>
      </c>
      <c r="C3" s="6" t="str">
        <f>DEC2HEX(ROUNDUP((LEN(SUBSTITUTE(B3," ","")) / 2),0))</f>
        <v>5</v>
      </c>
      <c r="D3" s="6" t="s">
        <v>8</v>
      </c>
      <c r="E3" s="7" t="s">
        <v>45</v>
      </c>
      <c r="F3" s="9"/>
      <c r="G3" s="9" t="s">
        <v>9</v>
      </c>
    </row>
    <row r="4" spans="1:7" ht="15.5" x14ac:dyDescent="0.35">
      <c r="A4" s="7" t="s">
        <v>10</v>
      </c>
      <c r="B4" s="8" t="s">
        <v>38</v>
      </c>
      <c r="C4" s="6" t="str">
        <f>DEC2HEX(ROUNDUP((LEN(SUBSTITUTE(B4," ","")) / 2),0))</f>
        <v>1</v>
      </c>
      <c r="D4" s="6" t="s">
        <v>11</v>
      </c>
      <c r="E4" s="7" t="s">
        <v>12</v>
      </c>
      <c r="F4" s="9"/>
      <c r="G4" s="9" t="s">
        <v>13</v>
      </c>
    </row>
    <row r="5" spans="1:7" ht="108.5" x14ac:dyDescent="0.35">
      <c r="A5" s="7" t="s">
        <v>14</v>
      </c>
      <c r="B5" s="13" t="s">
        <v>39</v>
      </c>
      <c r="C5" s="6" t="str">
        <f>DEC2HEX(ROUNDUP((LEN(SUBSTITUTE(B5," ","")) / 2),0))</f>
        <v>90</v>
      </c>
      <c r="D5" s="6" t="s">
        <v>15</v>
      </c>
      <c r="E5" s="7" t="s">
        <v>16</v>
      </c>
      <c r="F5" s="9"/>
      <c r="G5" s="9" t="s">
        <v>17</v>
      </c>
    </row>
    <row r="6" spans="1:7" ht="15.5" x14ac:dyDescent="0.35">
      <c r="A6" s="7" t="s">
        <v>18</v>
      </c>
      <c r="B6" s="14" t="s">
        <v>5</v>
      </c>
      <c r="C6" s="6" t="str">
        <f>DEC2HEX(ROUNDUP((LEN(SUBSTITUTE(B6," ","")) / 2),0))</f>
        <v>1</v>
      </c>
      <c r="D6" s="6" t="s">
        <v>19</v>
      </c>
      <c r="E6" s="7" t="s">
        <v>20</v>
      </c>
      <c r="F6" s="9"/>
      <c r="G6" s="9" t="s">
        <v>21</v>
      </c>
    </row>
    <row r="7" spans="1:7" ht="15.5" x14ac:dyDescent="0.35">
      <c r="A7" s="7" t="s">
        <v>22</v>
      </c>
      <c r="B7" s="15" t="s">
        <v>40</v>
      </c>
      <c r="C7" s="6" t="str">
        <f>DEC2HEX(ROUNDUP((LEN(SUBSTITUTE(B7," ","")) / 2),0))</f>
        <v>14</v>
      </c>
      <c r="D7" s="6" t="s">
        <v>23</v>
      </c>
      <c r="E7" s="7" t="s">
        <v>24</v>
      </c>
      <c r="F7" s="9"/>
      <c r="G7" s="9" t="s">
        <v>25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27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26</v>
      </c>
      <c r="C3" s="18" t="str">
        <f>DEC2HEX(ROUNDUP((LEN(SUBSTITUTE(B3," ","")) / 2),0))</f>
        <v>5</v>
      </c>
      <c r="D3" s="18" t="s">
        <v>8</v>
      </c>
      <c r="E3" s="10" t="s">
        <v>44</v>
      </c>
      <c r="G3" t="s">
        <v>9</v>
      </c>
    </row>
    <row r="4" spans="1:7" x14ac:dyDescent="0.25">
      <c r="A4" s="16" t="s">
        <v>10</v>
      </c>
      <c r="B4" s="19" t="s">
        <v>41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00" x14ac:dyDescent="0.25">
      <c r="A5" s="16" t="s">
        <v>14</v>
      </c>
      <c r="B5" s="20" t="s">
        <v>42</v>
      </c>
      <c r="C5" s="18" t="str">
        <f>DEC2HEX(ROUNDUP((LEN(SUBSTITUTE(B5," ","")) / 2),0))</f>
        <v>B0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43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28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26</v>
      </c>
      <c r="C3" s="18" t="str">
        <f>DEC2HEX(ROUNDUP((LEN(SUBSTITUTE(B3," ","")) / 2),0))</f>
        <v>5</v>
      </c>
      <c r="D3" s="18" t="s">
        <v>8</v>
      </c>
      <c r="E3" s="10" t="s">
        <v>49</v>
      </c>
      <c r="G3" t="s">
        <v>9</v>
      </c>
    </row>
    <row r="4" spans="1:7" x14ac:dyDescent="0.25">
      <c r="A4" s="16" t="s">
        <v>10</v>
      </c>
      <c r="B4" s="19" t="s">
        <v>46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37.5" x14ac:dyDescent="0.25">
      <c r="A5" s="16" t="s">
        <v>14</v>
      </c>
      <c r="B5" s="20" t="s">
        <v>47</v>
      </c>
      <c r="C5" s="18" t="str">
        <f>DEC2HEX(ROUNDUP((LEN(SUBSTITUTE(B5," ","")) / 2),0))</f>
        <v>F8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48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D22" sqref="D22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29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26</v>
      </c>
      <c r="C3" s="18" t="str">
        <f>DEC2HEX(ROUNDUP((LEN(SUBSTITUTE(B3," ","")) / 2),0))</f>
        <v>5</v>
      </c>
      <c r="D3" s="18" t="s">
        <v>8</v>
      </c>
      <c r="E3" s="10" t="s">
        <v>45</v>
      </c>
      <c r="G3" t="s">
        <v>9</v>
      </c>
    </row>
    <row r="4" spans="1:7" x14ac:dyDescent="0.25">
      <c r="A4" s="16" t="s">
        <v>10</v>
      </c>
      <c r="B4" s="19" t="s">
        <v>50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87.5" x14ac:dyDescent="0.25">
      <c r="A5" s="16" t="s">
        <v>14</v>
      </c>
      <c r="B5" s="20" t="s">
        <v>51</v>
      </c>
      <c r="C5" s="18" t="str">
        <f>DEC2HEX(ROUNDUP((LEN(SUBSTITUTE(B5," ","")) / 2),0))</f>
        <v>90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t="s">
        <v>52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>
      <selection activeCell="E13" sqref="E1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30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26</v>
      </c>
      <c r="C3" s="18" t="str">
        <f>DEC2HEX(ROUNDUP((LEN(SUBSTITUTE(B3," ","")) / 2),0))</f>
        <v>5</v>
      </c>
      <c r="D3" s="18" t="s">
        <v>8</v>
      </c>
      <c r="E3" s="10" t="s">
        <v>56</v>
      </c>
      <c r="G3" t="s">
        <v>9</v>
      </c>
    </row>
    <row r="4" spans="1:7" x14ac:dyDescent="0.25">
      <c r="A4" s="16" t="s">
        <v>10</v>
      </c>
      <c r="B4" s="19" t="s">
        <v>53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00" x14ac:dyDescent="0.25">
      <c r="A5" s="16" t="s">
        <v>14</v>
      </c>
      <c r="B5" s="20" t="s">
        <v>54</v>
      </c>
      <c r="C5" s="18" t="str">
        <f>DEC2HEX(ROUNDUP((LEN(SUBSTITUTE(B5," ","")) / 2),0))</f>
        <v>B0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55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"/>
  <sheetViews>
    <sheetView workbookViewId="0">
      <selection activeCell="C17" sqref="C1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31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26</v>
      </c>
      <c r="C3" s="18" t="str">
        <f>DEC2HEX(ROUNDUP((LEN(SUBSTITUTE(B3," ","")) / 2),0))</f>
        <v>5</v>
      </c>
      <c r="D3" s="18" t="s">
        <v>8</v>
      </c>
      <c r="E3" s="10" t="s">
        <v>60</v>
      </c>
      <c r="G3" t="s">
        <v>9</v>
      </c>
    </row>
    <row r="4" spans="1:7" x14ac:dyDescent="0.25">
      <c r="A4" s="16" t="s">
        <v>10</v>
      </c>
      <c r="B4" s="19" t="s">
        <v>57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37.5" x14ac:dyDescent="0.25">
      <c r="A5" s="16" t="s">
        <v>14</v>
      </c>
      <c r="B5" s="20" t="s">
        <v>58</v>
      </c>
      <c r="C5" s="18" t="str">
        <f>DEC2HEX(ROUNDUP((LEN(SUBSTITUTE(B5," ","")) / 2),0))</f>
        <v>F8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59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35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36</v>
      </c>
      <c r="C3" s="18" t="str">
        <f>DEC2HEX(ROUNDUP((LEN(SUBSTITUTE(B3," ","")) / 2),0))</f>
        <v>5</v>
      </c>
      <c r="D3" s="18" t="s">
        <v>8</v>
      </c>
      <c r="E3" s="10" t="s">
        <v>64</v>
      </c>
      <c r="G3" t="s">
        <v>9</v>
      </c>
    </row>
    <row r="4" spans="1:7" x14ac:dyDescent="0.25">
      <c r="A4" s="16" t="s">
        <v>10</v>
      </c>
      <c r="B4" s="19" t="s">
        <v>61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75" x14ac:dyDescent="0.25">
      <c r="A5" s="16" t="s">
        <v>14</v>
      </c>
      <c r="B5" s="20" t="s">
        <v>62</v>
      </c>
      <c r="C5" s="18" t="str">
        <f>DEC2HEX(ROUNDUP((LEN(SUBSTITUTE(B5," ","")) / 2),0))</f>
        <v>80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63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34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36</v>
      </c>
      <c r="C3" s="18" t="str">
        <f>DEC2HEX(ROUNDUP((LEN(SUBSTITUTE(B3," ","")) / 2),0))</f>
        <v>5</v>
      </c>
      <c r="D3" s="18" t="s">
        <v>8</v>
      </c>
      <c r="E3" s="10" t="s">
        <v>68</v>
      </c>
      <c r="G3" t="s">
        <v>9</v>
      </c>
    </row>
    <row r="4" spans="1:7" x14ac:dyDescent="0.25">
      <c r="A4" s="16" t="s">
        <v>10</v>
      </c>
      <c r="B4" s="19" t="s">
        <v>65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76.5" customHeight="1" x14ac:dyDescent="0.25">
      <c r="A5" s="16" t="s">
        <v>14</v>
      </c>
      <c r="B5" s="20" t="s">
        <v>66</v>
      </c>
      <c r="C5" s="18" t="str">
        <f>DEC2HEX(ROUNDUP((LEN(SUBSTITUTE(B5," ","")) / 2),0))</f>
        <v>90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67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33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t="s">
        <v>36</v>
      </c>
      <c r="C3" s="3" t="str">
        <f>DEC2HEX(ROUNDUP((LEN(SUBSTITUTE(B3," ","")) / 2),0))</f>
        <v>5</v>
      </c>
      <c r="D3" s="3" t="s">
        <v>8</v>
      </c>
      <c r="E3" s="10" t="s">
        <v>75</v>
      </c>
      <c r="G3" t="s">
        <v>9</v>
      </c>
    </row>
    <row r="4" spans="1:7" x14ac:dyDescent="0.25">
      <c r="A4" s="2" t="s">
        <v>10</v>
      </c>
      <c r="B4" s="24" t="s">
        <v>69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00" x14ac:dyDescent="0.25">
      <c r="A5" s="2" t="s">
        <v>14</v>
      </c>
      <c r="B5" s="4" t="s">
        <v>70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71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"/>
  <sheetViews>
    <sheetView workbookViewId="0">
      <selection activeCell="E16" sqref="E16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32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36</v>
      </c>
      <c r="C3" s="3" t="str">
        <f>DEC2HEX(ROUNDUP((LEN(SUBSTITUTE(B3," ","")) / 2),0))</f>
        <v>5</v>
      </c>
      <c r="D3" s="3" t="s">
        <v>8</v>
      </c>
      <c r="E3" s="10" t="s">
        <v>76</v>
      </c>
      <c r="G3" t="s">
        <v>9</v>
      </c>
    </row>
    <row r="4" spans="1:7" x14ac:dyDescent="0.25">
      <c r="A4" s="2" t="s">
        <v>10</v>
      </c>
      <c r="B4" s="24" t="s">
        <v>72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37.5" x14ac:dyDescent="0.25">
      <c r="A5" s="2" t="s">
        <v>14</v>
      </c>
      <c r="B5" s="4" t="s">
        <v>73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74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14273-D450-451C-88F4-4B73D7EBCC0D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77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81</v>
      </c>
      <c r="G3" t="s">
        <v>9</v>
      </c>
    </row>
    <row r="4" spans="1:7" x14ac:dyDescent="0.25">
      <c r="A4" s="2" t="s">
        <v>10</v>
      </c>
      <c r="B4" s="24" t="s">
        <v>78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37.5" x14ac:dyDescent="0.25">
      <c r="A5" s="2" t="s">
        <v>14</v>
      </c>
      <c r="B5" s="4" t="s">
        <v>79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80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AC7-757E-408E-A3CA-8CAFAD5054E7}">
  <dimension ref="A1:G7"/>
  <sheetViews>
    <sheetView workbookViewId="0">
      <selection activeCell="E27" sqref="E2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82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87</v>
      </c>
      <c r="G3" t="s">
        <v>9</v>
      </c>
    </row>
    <row r="4" spans="1:7" x14ac:dyDescent="0.25">
      <c r="A4" s="2" t="s">
        <v>10</v>
      </c>
      <c r="B4" s="24" t="s">
        <v>85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00" x14ac:dyDescent="0.25">
      <c r="A5" s="2" t="s">
        <v>14</v>
      </c>
      <c r="B5" s="4" t="s">
        <v>84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86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F0D4-E413-46B3-B2A6-EAB29E3A2468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88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91</v>
      </c>
      <c r="G3" t="s">
        <v>9</v>
      </c>
    </row>
    <row r="4" spans="1:7" x14ac:dyDescent="0.25">
      <c r="A4" s="2" t="s">
        <v>10</v>
      </c>
      <c r="B4" s="24" t="s">
        <v>83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5" x14ac:dyDescent="0.25">
      <c r="A5" s="2" t="s">
        <v>14</v>
      </c>
      <c r="B5" s="4" t="s">
        <v>89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90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7518C-2626-4BCB-A94E-B5C5247A16CF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92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96</v>
      </c>
      <c r="G3" t="s">
        <v>9</v>
      </c>
    </row>
    <row r="4" spans="1:7" x14ac:dyDescent="0.25">
      <c r="A4" s="2" t="s">
        <v>10</v>
      </c>
      <c r="B4" s="24" t="s">
        <v>93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25" x14ac:dyDescent="0.25">
      <c r="A5" s="2" t="s">
        <v>14</v>
      </c>
      <c r="B5" s="4" t="s">
        <v>94</v>
      </c>
      <c r="C5" s="3" t="str">
        <f>DEC2HEX(ROUNDUP((LEN(SUBSTITUTE(B5," ","")) / 2),0))</f>
        <v>E0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95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20B4-EE79-4151-BCDF-B97A36AD0D6F}">
  <dimension ref="A1:G7"/>
  <sheetViews>
    <sheetView workbookViewId="0">
      <selection activeCell="B12" sqref="B12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97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99</v>
      </c>
      <c r="G3" t="s">
        <v>9</v>
      </c>
    </row>
    <row r="4" spans="1:7" x14ac:dyDescent="0.25">
      <c r="A4" s="2" t="s">
        <v>10</v>
      </c>
      <c r="B4" s="24" t="s">
        <v>15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5" x14ac:dyDescent="0.25">
      <c r="A5" s="2" t="s">
        <v>14</v>
      </c>
      <c r="B5" s="4" t="s">
        <v>98</v>
      </c>
      <c r="C5" s="3" t="str">
        <f>DEC2HEX(ROUNDUP((LEN(SUBSTITUTE(B5," ","")) / 2),0))</f>
        <v>80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100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A954-22AF-49A4-BE3D-C84BBE20D953}">
  <dimension ref="A1:G7"/>
  <sheetViews>
    <sheetView workbookViewId="0">
      <selection activeCell="B19" sqref="B19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101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105</v>
      </c>
      <c r="G3" t="s">
        <v>9</v>
      </c>
    </row>
    <row r="4" spans="1:7" x14ac:dyDescent="0.25">
      <c r="A4" s="2" t="s">
        <v>10</v>
      </c>
      <c r="B4" s="24" t="s">
        <v>102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00" x14ac:dyDescent="0.25">
      <c r="A5" s="2" t="s">
        <v>14</v>
      </c>
      <c r="B5" s="4" t="s">
        <v>103</v>
      </c>
      <c r="C5" s="3" t="str">
        <f>DEC2HEX(ROUNDUP((LEN(SUBSTITUTE(B5," ","")) / 2),0))</f>
        <v>C0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104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AA16A-D5BF-4FC3-B3EB-E5AC6BA82AB0}">
  <dimension ref="A1:G7"/>
  <sheetViews>
    <sheetView workbookViewId="0">
      <selection activeCell="E22" sqref="E22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106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91</v>
      </c>
      <c r="G3" t="s">
        <v>9</v>
      </c>
    </row>
    <row r="4" spans="1:7" x14ac:dyDescent="0.25">
      <c r="A4" s="2" t="s">
        <v>10</v>
      </c>
      <c r="B4" s="24" t="s">
        <v>107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5" x14ac:dyDescent="0.25">
      <c r="A5" s="2" t="s">
        <v>14</v>
      </c>
      <c r="B5" s="4" t="s">
        <v>109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108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F035-9328-483F-A201-31DBD76BB91D}">
  <dimension ref="A1:G7"/>
  <sheetViews>
    <sheetView workbookViewId="0">
      <selection activeCell="B17" sqref="B1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110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37</v>
      </c>
      <c r="C3" s="3" t="str">
        <f>DEC2HEX(ROUNDUP((LEN(SUBSTITUTE(B3," ","")) / 2),0))</f>
        <v>5</v>
      </c>
      <c r="D3" s="3" t="s">
        <v>8</v>
      </c>
      <c r="E3" s="10" t="s">
        <v>99</v>
      </c>
      <c r="G3" t="s">
        <v>9</v>
      </c>
    </row>
    <row r="4" spans="1:7" x14ac:dyDescent="0.25">
      <c r="A4" s="2" t="s">
        <v>10</v>
      </c>
      <c r="B4" s="24" t="s">
        <v>111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5" x14ac:dyDescent="0.25">
      <c r="A5" s="2" t="s">
        <v>14</v>
      </c>
      <c r="B5" s="4" t="s">
        <v>112</v>
      </c>
      <c r="C5" s="3" t="str">
        <f>DEC2HEX(ROUNDUP((LEN(SUBSTITUTE(B5," ","")) / 2),0))</f>
        <v>80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113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B450-9711-43FD-8C34-D4DE9D911ACE}">
  <dimension ref="A1:G7"/>
  <sheetViews>
    <sheetView workbookViewId="0">
      <selection activeCell="B7" sqref="B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114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115</v>
      </c>
      <c r="C3" s="3" t="str">
        <f>DEC2HEX(ROUNDUP((LEN(SUBSTITUTE(B3," ","")) / 2),0))</f>
        <v>5</v>
      </c>
      <c r="D3" s="3" t="s">
        <v>8</v>
      </c>
      <c r="E3" s="10" t="s">
        <v>118</v>
      </c>
      <c r="G3" t="s">
        <v>9</v>
      </c>
    </row>
    <row r="4" spans="1:7" x14ac:dyDescent="0.25">
      <c r="A4" s="2" t="s">
        <v>10</v>
      </c>
      <c r="B4" s="24" t="s">
        <v>116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00" x14ac:dyDescent="0.25">
      <c r="A5" s="2" t="s">
        <v>14</v>
      </c>
      <c r="B5" s="4" t="s">
        <v>119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120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E81E-725F-47D3-B36B-7A5186EDA5EF}">
  <dimension ref="A1:G7"/>
  <sheetViews>
    <sheetView workbookViewId="0">
      <selection activeCell="D13" sqref="D1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121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115</v>
      </c>
      <c r="C3" s="3" t="str">
        <f>DEC2HEX(ROUNDUP((LEN(SUBSTITUTE(B3," ","")) / 2),0))</f>
        <v>5</v>
      </c>
      <c r="D3" s="3" t="s">
        <v>8</v>
      </c>
      <c r="E3" s="10" t="s">
        <v>125</v>
      </c>
      <c r="G3" t="s">
        <v>9</v>
      </c>
    </row>
    <row r="4" spans="1:7" x14ac:dyDescent="0.25">
      <c r="A4" s="2" t="s">
        <v>10</v>
      </c>
      <c r="B4" s="24" t="s">
        <v>122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37.5" x14ac:dyDescent="0.25">
      <c r="A5" s="2" t="s">
        <v>14</v>
      </c>
      <c r="B5" s="4" t="s">
        <v>123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124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5D1F-5BA0-42C7-9B5A-99BA02742B1F}">
  <dimension ref="A1:G7"/>
  <sheetViews>
    <sheetView workbookViewId="0">
      <selection activeCell="E16" sqref="E16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126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115</v>
      </c>
      <c r="C3" s="3" t="str">
        <f>DEC2HEX(ROUNDUP((LEN(SUBSTITUTE(B3," ","")) / 2),0))</f>
        <v>5</v>
      </c>
      <c r="D3" s="3" t="s">
        <v>8</v>
      </c>
      <c r="E3" s="10" t="s">
        <v>130</v>
      </c>
      <c r="G3" t="s">
        <v>9</v>
      </c>
    </row>
    <row r="4" spans="1:7" x14ac:dyDescent="0.25">
      <c r="A4" s="2" t="s">
        <v>10</v>
      </c>
      <c r="B4" s="24" t="s">
        <v>127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128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129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8AC97-5395-45A1-82D3-5AD8F75D7CAE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131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115</v>
      </c>
      <c r="C3" s="3" t="str">
        <f>DEC2HEX(ROUNDUP((LEN(SUBSTITUTE(B3," ","")) / 2),0))</f>
        <v>5</v>
      </c>
      <c r="D3" s="3" t="s">
        <v>8</v>
      </c>
      <c r="E3" s="10" t="s">
        <v>117</v>
      </c>
      <c r="G3" t="s">
        <v>9</v>
      </c>
    </row>
    <row r="4" spans="1:7" x14ac:dyDescent="0.25">
      <c r="A4" s="2" t="s">
        <v>10</v>
      </c>
      <c r="B4" s="24" t="s">
        <v>132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133</v>
      </c>
      <c r="C5" s="3" t="str">
        <f>DEC2HEX(ROUNDUP((LEN(SUBSTITUTE(B5," ","")) / 2),0))</f>
        <v>80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134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1021-4866-4DDC-B4BE-936F37FE5EA6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135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136</v>
      </c>
      <c r="C3" s="3" t="str">
        <f>DEC2HEX(ROUNDUP((LEN(SUBSTITUTE(B3," ","")) / 2),0))</f>
        <v>5</v>
      </c>
      <c r="D3" s="3" t="s">
        <v>8</v>
      </c>
      <c r="E3" s="10" t="s">
        <v>140</v>
      </c>
      <c r="G3" t="s">
        <v>9</v>
      </c>
    </row>
    <row r="4" spans="1:7" x14ac:dyDescent="0.25">
      <c r="A4" s="2" t="s">
        <v>10</v>
      </c>
      <c r="B4" s="24" t="s">
        <v>137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138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139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55A65-1A5D-461B-988A-14B8A72BADCC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141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136</v>
      </c>
      <c r="C3" s="3" t="str">
        <f>DEC2HEX(ROUNDUP((LEN(SUBSTITUTE(B3," ","")) / 2),0))</f>
        <v>5</v>
      </c>
      <c r="D3" s="3" t="s">
        <v>8</v>
      </c>
      <c r="E3" s="10" t="s">
        <v>145</v>
      </c>
      <c r="G3" t="s">
        <v>9</v>
      </c>
    </row>
    <row r="4" spans="1:7" x14ac:dyDescent="0.25">
      <c r="A4" s="2" t="s">
        <v>10</v>
      </c>
      <c r="B4" s="24" t="s">
        <v>142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143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144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61EF-1F80-473F-AEF7-DEB2A230BF6A}">
  <dimension ref="A1:G7"/>
  <sheetViews>
    <sheetView workbookViewId="0">
      <selection activeCell="B7" sqref="B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146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136</v>
      </c>
      <c r="C3" s="3" t="str">
        <f>DEC2HEX(ROUNDUP((LEN(SUBSTITUTE(B3," ","")) / 2),0))</f>
        <v>5</v>
      </c>
      <c r="D3" s="3" t="s">
        <v>8</v>
      </c>
      <c r="E3" s="10" t="s">
        <v>148</v>
      </c>
      <c r="G3" t="s">
        <v>9</v>
      </c>
    </row>
    <row r="4" spans="1:7" x14ac:dyDescent="0.25">
      <c r="A4" s="2" t="s">
        <v>10</v>
      </c>
      <c r="B4" s="24" t="s">
        <v>147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149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150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594B-BB68-43A1-B56B-F943DFBC31D4}">
  <dimension ref="A1:G7"/>
  <sheetViews>
    <sheetView workbookViewId="0">
      <selection activeCell="E23" sqref="E2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151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153</v>
      </c>
      <c r="C3" s="3" t="str">
        <f>DEC2HEX(ROUNDUP((LEN(SUBSTITUTE(B3," ","")) / 2),0))</f>
        <v>5</v>
      </c>
      <c r="D3" s="3" t="s">
        <v>8</v>
      </c>
      <c r="E3" s="10" t="s">
        <v>157</v>
      </c>
      <c r="G3" t="s">
        <v>9</v>
      </c>
    </row>
    <row r="4" spans="1:7" x14ac:dyDescent="0.25">
      <c r="A4" s="2" t="s">
        <v>10</v>
      </c>
      <c r="B4" s="24" t="s">
        <v>154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155</v>
      </c>
      <c r="C5" s="3" t="str">
        <f>DEC2HEX(ROUNDUP((LEN(SUBSTITUTE(B5," ","")) / 2),0))</f>
        <v>80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156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39D6-3FD4-4C68-A481-10C43E66939A}">
  <dimension ref="A1:G7"/>
  <sheetViews>
    <sheetView workbookViewId="0">
      <selection activeCell="B5" sqref="B5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158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153</v>
      </c>
      <c r="C3" s="3" t="str">
        <f>DEC2HEX(ROUNDUP((LEN(SUBSTITUTE(B3," ","")) / 2),0))</f>
        <v>5</v>
      </c>
      <c r="D3" s="3" t="s">
        <v>8</v>
      </c>
      <c r="E3" s="10" t="s">
        <v>161</v>
      </c>
      <c r="G3" t="s">
        <v>9</v>
      </c>
    </row>
    <row r="4" spans="1:7" x14ac:dyDescent="0.25">
      <c r="A4" s="2" t="s">
        <v>10</v>
      </c>
      <c r="B4" s="24" t="s">
        <v>159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160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162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8A1A-3E09-46F1-9972-898ADFD6853F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163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153</v>
      </c>
      <c r="C3" s="3" t="str">
        <f>DEC2HEX(ROUNDUP((LEN(SUBSTITUTE(B3," ","")) / 2),0))</f>
        <v>5</v>
      </c>
      <c r="D3" s="3" t="s">
        <v>8</v>
      </c>
      <c r="E3" s="10" t="s">
        <v>167</v>
      </c>
      <c r="G3" t="s">
        <v>9</v>
      </c>
    </row>
    <row r="4" spans="1:7" x14ac:dyDescent="0.25">
      <c r="A4" s="2" t="s">
        <v>10</v>
      </c>
      <c r="B4" s="24" t="s">
        <v>164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165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166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2E0E-70C4-4FD9-874E-E934E720E27E}">
  <dimension ref="A1:G7"/>
  <sheetViews>
    <sheetView workbookViewId="0">
      <selection activeCell="B7" sqref="B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168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153</v>
      </c>
      <c r="C3" s="3" t="str">
        <f>DEC2HEX(ROUNDUP((LEN(SUBSTITUTE(B3," ","")) / 2),0))</f>
        <v>5</v>
      </c>
      <c r="D3" s="3" t="s">
        <v>8</v>
      </c>
      <c r="E3" s="10" t="s">
        <v>152</v>
      </c>
      <c r="G3" t="s">
        <v>9</v>
      </c>
    </row>
    <row r="4" spans="1:7" x14ac:dyDescent="0.25">
      <c r="A4" s="2" t="s">
        <v>10</v>
      </c>
      <c r="B4" s="24" t="s">
        <v>169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170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171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CAKey1</vt:lpstr>
      <vt:lpstr>CAKey2</vt:lpstr>
      <vt:lpstr>CAKey3</vt:lpstr>
      <vt:lpstr>CAKey4</vt:lpstr>
      <vt:lpstr>CAKey5</vt:lpstr>
      <vt:lpstr>CAKey6</vt:lpstr>
      <vt:lpstr>CAKey7</vt:lpstr>
      <vt:lpstr>CAKey8</vt:lpstr>
      <vt:lpstr>CAKey9</vt:lpstr>
      <vt:lpstr>CAKey10</vt:lpstr>
      <vt:lpstr>CAKey11</vt:lpstr>
      <vt:lpstr>CAKey12</vt:lpstr>
      <vt:lpstr>CAKey13</vt:lpstr>
      <vt:lpstr>CAKey14</vt:lpstr>
      <vt:lpstr>CAKey15</vt:lpstr>
      <vt:lpstr>CAKey16</vt:lpstr>
      <vt:lpstr>CAKey17</vt:lpstr>
      <vt:lpstr>CAKey18</vt:lpstr>
      <vt:lpstr>CAKey19</vt:lpstr>
      <vt:lpstr>CAKey20</vt:lpstr>
      <vt:lpstr>CAKey21</vt:lpstr>
      <vt:lpstr>CAKey22</vt:lpstr>
      <vt:lpstr>CAKey23</vt:lpstr>
      <vt:lpstr>CAKey24</vt:lpstr>
      <vt:lpstr>CAKey25</vt:lpstr>
      <vt:lpstr>CAKey26</vt:lpstr>
      <vt:lpstr>CAKey27</vt:lpstr>
      <vt:lpstr>CAKey28</vt:lpstr>
      <vt:lpstr>CAKey29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Wang</dc:creator>
  <cp:lastModifiedBy>Emmanuel Limtao</cp:lastModifiedBy>
  <dcterms:created xsi:type="dcterms:W3CDTF">2017-07-26T21:25:29Z</dcterms:created>
  <dcterms:modified xsi:type="dcterms:W3CDTF">2021-05-19T19:35:00Z</dcterms:modified>
</cp:coreProperties>
</file>