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Emmanuel\Downloads\"/>
    </mc:Choice>
  </mc:AlternateContent>
  <xr:revisionPtr revIDLastSave="0" documentId="13_ncr:1_{BFE9EAF4-7442-4ED4-ABD6-ABA2516F314D}" xr6:coauthVersionLast="47" xr6:coauthVersionMax="47" xr10:uidLastSave="{00000000-0000-0000-0000-000000000000}"/>
  <bookViews>
    <workbookView xWindow="-32914" yWindow="1449" windowWidth="29520" windowHeight="16345" tabRatio="619" firstSheet="17" activeTab="26"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Processing11" sheetId="46" r:id="rId12"/>
    <sheet name="Processing12" sheetId="47" r:id="rId13"/>
    <sheet name="EntryPoint1" sheetId="18" r:id="rId14"/>
    <sheet name="EntryPoint2" sheetId="32" r:id="rId15"/>
    <sheet name="EntryPoint3" sheetId="33" r:id="rId16"/>
    <sheet name="EntryPoint4" sheetId="34" r:id="rId17"/>
    <sheet name="EntryPoint5" sheetId="35" r:id="rId18"/>
    <sheet name="EntryPoint6" sheetId="36" r:id="rId19"/>
    <sheet name="EntryPoint7" sheetId="37" r:id="rId20"/>
    <sheet name="EntryPoint8" sheetId="38" r:id="rId21"/>
    <sheet name="EntryPoint9" sheetId="39" r:id="rId22"/>
    <sheet name="EntryPoint10" sheetId="40" r:id="rId23"/>
    <sheet name="EntryPoint11" sheetId="41" r:id="rId24"/>
    <sheet name="EntryPoint12" sheetId="42" r:id="rId25"/>
    <sheet name="EntryPoint13" sheetId="44" r:id="rId26"/>
    <sheet name="Properties" sheetId="45"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47" l="1"/>
  <c r="C24" i="47"/>
  <c r="C23" i="47"/>
  <c r="C22" i="47"/>
  <c r="C21" i="47"/>
  <c r="C20" i="47"/>
  <c r="C19" i="47"/>
  <c r="C18" i="47"/>
  <c r="C17" i="47"/>
  <c r="C16" i="47"/>
  <c r="C15" i="47"/>
  <c r="C14" i="47"/>
  <c r="C13" i="47"/>
  <c r="C12" i="47"/>
  <c r="C11" i="47"/>
  <c r="C10" i="47"/>
  <c r="C9" i="47"/>
  <c r="C8" i="47"/>
  <c r="C7" i="47"/>
  <c r="C6" i="47"/>
  <c r="C5" i="47"/>
  <c r="C4" i="47"/>
  <c r="C3" i="47"/>
  <c r="C25" i="46"/>
  <c r="C24" i="46"/>
  <c r="C23" i="46"/>
  <c r="C22" i="46"/>
  <c r="C21" i="46"/>
  <c r="C20" i="46"/>
  <c r="C19" i="46"/>
  <c r="C18" i="46"/>
  <c r="C17" i="46"/>
  <c r="C16" i="46"/>
  <c r="C15" i="46"/>
  <c r="C14" i="46"/>
  <c r="C13" i="46"/>
  <c r="C12" i="46"/>
  <c r="C11" i="46"/>
  <c r="C10" i="46"/>
  <c r="C9" i="46"/>
  <c r="C8" i="46"/>
  <c r="C7" i="46"/>
  <c r="C6" i="46"/>
  <c r="C5" i="46"/>
  <c r="C4" i="46"/>
  <c r="C3" i="46"/>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4" i="44"/>
  <c r="C16" i="44"/>
  <c r="C15" i="44"/>
  <c r="C14" i="44"/>
  <c r="C13" i="44"/>
  <c r="C12" i="44"/>
  <c r="C11" i="44"/>
  <c r="C10" i="44"/>
  <c r="C9" i="44"/>
  <c r="C8" i="44"/>
  <c r="C6" i="44"/>
  <c r="C5" i="44"/>
  <c r="C7" i="44"/>
  <c r="C3" i="4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<sst xmlns="http://schemas.openxmlformats.org/spreadsheetml/2006/main" count="2826" uniqueCount="355">
  <si>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</si>
  <si>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</si>
  <si>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</si>
  <si>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</si>
  <si>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</si>
  <si>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</si>
  <si>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</si>
  <si>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</si>
  <si>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</si>
  <si>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</si>
  <si>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</si>
  <si>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</si>
  <si>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</si>
  <si>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</si>
  <si>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</si>
  <si>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</si>
  <si>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</si>
  <si>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</si>
  <si>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</si>
  <si>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</si>
  <si>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</si>
  <si>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</si>
  <si>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</si>
  <si>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</si>
  <si>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</si>
  <si>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</si>
  <si>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</si>
  <si>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</si>
  <si>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</si>
  <si>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</si>
  <si>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</si>
  <si>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</si>
  <si>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</si>
  <si>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</si>
  <si>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</si>
  <si>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</si>
  <si>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</si>
  <si>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</si>
  <si>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</si>
  <si>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</si>
  <si>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</si>
  <si>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</si>
  <si>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</si>
  <si>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</si>
  <si>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</si>
  <si>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</si>
  <si>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</si>
  <si>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</si>
  <si>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</si>
  <si>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</si>
  <si>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60 28 00</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</si>
  <si>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</si>
  <si>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</si>
  <si>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</si>
  <si>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</si>
  <si>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</si>
  <si>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</si>
  <si>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</si>
  <si>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</si>
  <si>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</si>
  <si>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</si>
  <si>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</si>
  <si>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</si>
  <si>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</si>
  <si>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</si>
  <si>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</si>
  <si>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</si>
  <si>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</si>
  <si>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</si>
  <si>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</si>
  <si>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</si>
  <si>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</si>
  <si>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</si>
  <si>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</si>
  <si>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</si>
  <si>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</si>
  <si>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</si>
  <si>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</si>
  <si>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</si>
  <si>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</si>
  <si>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</si>
  <si>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</si>
  <si>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</si>
  <si>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</si>
  <si>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</si>
  <si>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</si>
  <si>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</si>
  <si>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</si>
  <si>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</si>
  <si>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</si>
  <si>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</si>
  <si>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</si>
  <si>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</si>
  <si>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</si>
  <si>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</si>
  <si>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</si>
  <si>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</si>
  <si>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</si>
  <si>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</si>
  <si>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</si>
  <si>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</si>
  <si>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</si>
  <si>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</si>
  <si>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</si>
  <si>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</si>
  <si>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</si>
  <si>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</si>
  <si>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</si>
  <si>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</si>
  <si>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</si>
  <si>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</si>
  <si>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</si>
  <si>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</si>
  <si>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</si>
  <si>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</si>
  <si>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</si>
  <si>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</si>
  <si>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</si>
  <si>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</si>
  <si>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</si>
  <si>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</si>
  <si>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</si>
  <si>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</si>
  <si>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</si>
  <si>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</si>
  <si>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</si>
  <si>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</si>
  <si>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</si>
  <si>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</si>
  <si>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</si>
  <si>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</si>
  <si>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</si>
  <si>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</si>
  <si>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</si>
  <si>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</si>
  <si>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</si>
  <si>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</si>
  <si>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</si>
  <si>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A0 00 00 00 04 22 03</t>
  </si>
  <si>
    <t>A0 00 00 00 04 30 60</t>
  </si>
  <si>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</si>
  <si>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</si>
  <si>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</si>
  <si>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</si>
  <si>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</si>
  <si>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</si>
  <si>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</si>
  <si>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</si>
  <si>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</si>
  <si>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</si>
  <si>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</si>
  <si>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</si>
  <si>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</si>
  <si>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</si>
  <si>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</si>
  <si>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</si>
  <si>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</si>
  <si>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</si>
  <si>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</si>
  <si>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</si>
  <si>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</si>
  <si>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</si>
  <si>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</si>
  <si>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</si>
  <si>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</si>
  <si>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</si>
  <si>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</si>
  <si>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</si>
  <si>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</si>
  <si>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</si>
  <si>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</si>
  <si>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</si>
  <si>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</si>
  <si>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</si>
  <si>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</si>
  <si>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</si>
  <si>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</si>
  <si>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</si>
  <si>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</si>
  <si>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</si>
  <si>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</si>
  <si>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</si>
  <si>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</si>
  <si>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</si>
  <si>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</si>
  <si>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</si>
  <si>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</si>
  <si>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</si>
  <si>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</si>
  <si>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</si>
  <si>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</si>
  <si>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</si>
  <si>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</si>
  <si>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</si>
  <si>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</si>
  <si>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</si>
  <si>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</si>
  <si>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</si>
  <si>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</si>
  <si>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</si>
  <si>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</si>
  <si>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</si>
  <si>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</si>
  <si>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</si>
  <si>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</si>
  <si>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</si>
  <si>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</si>
  <si>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</si>
  <si>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</si>
  <si>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</si>
  <si>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</si>
  <si>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</si>
  <si>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</si>
  <si>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</si>
  <si>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</si>
  <si>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</si>
  <si>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</si>
  <si>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</si>
  <si>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</si>
  <si>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</si>
  <si>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</si>
  <si>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</si>
  <si>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</si>
  <si>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</si>
  <si>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</si>
  <si>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</si>
  <si>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</si>
  <si>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</si>
  <si>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</si>
  <si>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</si>
  <si>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</si>
  <si>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</si>
  <si>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</si>
  <si>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</si>
  <si>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</si>
  <si>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</si>
  <si>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</si>
  <si>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</si>
  <si>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</si>
  <si>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</si>
  <si>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5F57009F01009F150200019F16009F4E009F33009F1C005F2A0208409F1D082C680000000000009F450200009F4C0800000000000000009F4E144D414754454B0000000000000000000000000000</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</si>
  <si>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</si>
  <si>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</si>
  <si>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</si>
  <si>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</si>
  <si>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</si>
  <si>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</si>
  <si>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000000020000</t>
  </si>
  <si>
    <t>5F57009F01009F150201309F16009F4E009F33009F1C00</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</si>
  <si>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</si>
  <si>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</si>
  <si>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</si>
  <si>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</si>
  <si>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</si>
  <si>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</si>
  <si>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</si>
  <si>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</si>
  <si>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</si>
  <si>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</si>
  <si>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</si>
  <si>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</si>
  <si>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</si>
  <si>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</si>
  <si>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</si>
  <si>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</si>
  <si>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</si>
  <si>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000000001000</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</si>
  <si>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</si>
  <si>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</si>
  <si>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</si>
  <si>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</si>
  <si>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</si>
  <si>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</si>
  <si>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</si>
  <si>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</si>
  <si>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</si>
  <si>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</si>
  <si>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</si>
  <si>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</si>
  <si>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</si>
  <si>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</si>
  <si>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</si>
  <si>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</si>
  <si>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31 01 00 00 00 00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</si>
  <si>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</si>
  <si>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</si>
  <si>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</si>
  <si>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</si>
  <si>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F4</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</si>
  <si>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</si>
  <si>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</si>
  <si>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</si>
  <si>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</si>
  <si>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</si>
  <si>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</si>
  <si>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9F160F1112131415161718192021222324259F1E083630323333323132DF310101</t>
  </si>
  <si>
    <t>04 04 00</t>
  </si>
  <si>
    <t>Kernel, AID, Transaction Type
byte1 = 03 - Visa
byte2 = 05 - Processing Slot 5
bte3 = 00 - Purchase</t>
  </si>
  <si>
    <t>03 05 00</t>
  </si>
  <si>
    <t>0x9F66</t>
  </si>
  <si>
    <t>Terminal Transaction Qualifier</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</si>
  <si>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</si>
  <si>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</si>
  <si>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</si>
  <si>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</si>
  <si>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</si>
  <si>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</si>
  <si>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</si>
  <si>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</si>
  <si>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</si>
  <si>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B6 00 C0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</si>
  <si>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</si>
  <si>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</si>
  <si>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000000015000</t>
  </si>
  <si>
    <t>https://teamamadis.atlassian.net/wiki/spaces/agnoswiki/pages/11468970/C-6+DISCOVER+Kernel+Settings</t>
  </si>
  <si>
    <t>9F1C0831323334353637389F4E0F4142434445464748494A4B4C4D4E4F9F0106010203040506DF20050000000000DF21050000000000DF22050000000000</t>
  </si>
  <si>
    <t>AID Delimiter = FF33</t>
  </si>
  <si>
    <t>Entry Point Delimiter = FF35</t>
  </si>
  <si>
    <t>00 00 0D</t>
  </si>
  <si>
    <t>28</t>
  </si>
  <si>
    <t>9F0206000000000000</t>
  </si>
  <si>
    <t>0A</t>
  </si>
  <si>
    <t>DFDF02029F02</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</si>
  <si>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</si>
  <si>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</si>
  <si>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</si>
  <si>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</si>
  <si>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</si>
  <si>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</si>
  <si>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</si>
  <si>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</si>
  <si>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</si>
  <si>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</si>
  <si>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</si>
  <si>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</si>
  <si>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</si>
  <si>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</si>
  <si>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50575A82848E959A9C5F205F245F255F285F2A5F2D5F349F029F039F079F099F0B9F0D9F0E9F0F9F109F119F129F159F169F1A9F1C9F1E9F219F249F269F279F339F349F359F369F37DFDF25F4</t>
  </si>
  <si>
    <t>Affects L2 Checksum</t>
  </si>
  <si>
    <t>A0 00 00 00 65</t>
  </si>
  <si>
    <t>jcb</t>
  </si>
  <si>
    <t>A0 00 00 03 33 01 01</t>
  </si>
  <si>
    <t>Processing Slot 11</t>
  </si>
  <si>
    <t>Processing Slot 12</t>
  </si>
  <si>
    <t>china union pay</t>
  </si>
  <si>
    <t>A0 00 00 00 03</t>
  </si>
  <si>
    <t>02 00 06</t>
  </si>
  <si>
    <t>32 00 40 00</t>
  </si>
  <si>
    <t>group = common
Byte1: 
→ b8: CVN17 fallback to MSD legacy 
→ b7: Enable MSD and CVN17 
→ b6: MSD Formatting Track2 Data 
→ b5: MSD Constructing Track1 Data 
→ b4: RFU
→ b3: RFU
→ b2: Force Online if Online Only Terminal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</si>
  <si>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9F37049F47018F019F3201</t>
  </si>
  <si>
    <t>00 00 27 10</t>
  </si>
  <si>
    <t>68</t>
  </si>
  <si>
    <t>EF 80 A0 A0 01</t>
  </si>
  <si>
    <t>E0 28 C8</t>
  </si>
  <si>
    <t>505A578284959A9B9C5F1A5F205F245F2A5F305F349F029F039F069F099F109F159F1A9F1D9F1E9F249F269F279F339F349F359F369F379F399F419F459F4C9F4E9F5D9F669F6E9F7CF4FF73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</si>
</sst>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42">
    <xf numFmtId="0" fontId="0" fillId="0" borderId="0" xfId="0"/>
    <xf numFmtId="0" fontId="4" fillId="0" borderId="0" xfId="0" applyFont="1"/>
    <xf numFmtId="0" fontId="5" fillId="0" borderId="1" xfId="0" applyFont="1" applyBorder="1"/>
    <xf numFmtId="0" fontId="4" fillId="0" borderId="1" xfId="0" applyFont="1" applyBorder="1"/>
    <xf numFmtId="0" fontId="4" fillId="0" borderId="0" xfId="0" applyFont="1" applyAlignment="1">
      <alignment vertical="center"/>
    </xf>
    <xf numFmtId="0" fontId="5" fillId="0" borderId="2" xfId="0" applyFont="1" applyBorder="1"/>
    <xf numFmtId="0" fontId="5" fillId="0" borderId="3" xfId="0" applyFont="1" applyBorder="1"/>
    <xf numFmtId="0" fontId="2" fillId="0" borderId="0" xfId="0" applyFo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xf numFmtId="0" fontId="10" fillId="0" borderId="0" xfId="0" applyFont="1" applyAlignment="1">
      <alignment vertical="center" wrapText="1"/>
    </xf>
    <xf numFmtId="0" fontId="9" fillId="0" borderId="1" xfId="0" quotePrefix="1" applyFont="1" applyBorder="1" applyAlignment="1">
      <alignment horizontal="left"/>
    </xf>
    <xf numFmtId="0" fontId="10" fillId="0" borderId="0" xfId="0" applyFont="1"/>
    <xf numFmtId="0" fontId="0" fillId="0" borderId="1" xfId="0" applyBorder="1"/>
    <xf numFmtId="0" fontId="2" fillId="0" borderId="1" xfId="0" applyFont="1" applyBorder="1"/>
    <xf numFmtId="164" fontId="0" fillId="0" borderId="1" xfId="0" applyNumberFormat="1" applyBorder="1"/>
    <xf numFmtId="0" fontId="0" fillId="0" borderId="1" xfId="0" applyBorder="1" applyAlignment="1">
      <alignment wrapText="1"/>
    </xf>
    <xf numFmtId="0" fontId="0" fillId="0" borderId="0" xfId="0" applyAlignment="1">
      <alignment wrapText="1"/>
    </xf>
    <xf numFmtId="0" fontId="7" fillId="0" borderId="8" xfId="0" applyFont="1" applyBorder="1"/>
    <xf numFmtId="49" fontId="9" fillId="0" borderId="1" xfId="0" applyNumberFormat="1" applyFont="1" applyBorder="1" applyAlignment="1">
      <alignment wrapText="1"/>
    </xf>
    <xf numFmtId="0" fontId="8" fillId="0" borderId="0" xfId="2" quotePrefix="1" applyBorder="1" applyAlignment="1">
      <alignment wrapText="1"/>
    </xf>
    <xf numFmtId="0" fontId="0" fillId="0" borderId="1" xfId="0" quotePrefix="1" applyBorder="1" applyAlignment="1">
      <alignment wrapText="1"/>
    </xf>
    <xf numFmtId="0" fontId="8" fillId="0" borderId="0" xfId="2" applyAlignment="1"/>
    <xf numFmtId="0" fontId="8" fillId="0" borderId="0" xfId="2"/>
    <xf numFmtId="0" fontId="9" fillId="0" borderId="0" xfId="0" applyFont="1" applyAlignment="1">
      <alignment vertical="center" wrapText="1"/>
    </xf>
    <xf numFmtId="0" fontId="0" fillId="0" borderId="0" xfId="0" quotePrefix="1" applyAlignment="1">
      <alignment wrapText="1"/>
    </xf>
    <xf numFmtId="164" fontId="9" fillId="0" borderId="0" xfId="0" applyNumberFormat="1" applyFont="1"/>
    <xf numFmtId="0" fontId="2" fillId="0" borderId="1" xfId="0" quotePrefix="1" applyFont="1" applyBorder="1"/>
    <xf numFmtId="0" fontId="0" fillId="0" borderId="1" xfId="0" quotePrefix="1" applyBorder="1"/>
    <xf numFmtId="0" fontId="3" fillId="0" borderId="0" xfId="1" applyFo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zoomScale="90" zoomScaleNormal="90" workbookViewId="0">
      <selection activeCell="B21" sqref="B21"/>
    </sheetView>
  </sheetViews>
  <sheetFormatPr defaultColWidth="11.5703125" defaultRowHeight="15.75" x14ac:dyDescent="0.25"/>
  <cols>
    <col min="1" max="1" width="17.42578125" style="1" customWidth="1"/>
    <col min="2" max="2" width="44.85546875" style="1" customWidth="1"/>
    <col min="3" max="3" width="17.140625" style="1" customWidth="1"/>
    <col min="4" max="4" width="15.85546875" style="1" customWidth="1"/>
    <col min="5" max="5" width="58.5703125" style="1" customWidth="1"/>
    <col min="6" max="6" width="23.5703125" style="1" bestFit="1" customWidth="1"/>
    <col min="7" max="16384" width="11.5703125" style="1"/>
  </cols>
  <sheetData>
    <row r="1" spans="1:6" x14ac:dyDescent="0.25">
      <c r="A1" s="36" t="s">
        <v>88</v>
      </c>
      <c r="B1" s="36"/>
      <c r="C1" s="36"/>
      <c r="D1" s="36"/>
      <c r="E1" s="36"/>
      <c r="F1" s="36"/>
    </row>
    <row r="2" spans="1:6" x14ac:dyDescent="0.25">
      <c r="A2" s="1" t="s">
        <v>91</v>
      </c>
    </row>
    <row r="3" spans="1:6" x14ac:dyDescent="0.25">
      <c r="A3" s="13" t="s">
        <v>89</v>
      </c>
      <c r="B3" s="1" t="s">
        <v>90</v>
      </c>
    </row>
    <row r="4" spans="1:6" x14ac:dyDescent="0.25">
      <c r="A4" s="1" t="s">
        <v>25</v>
      </c>
    </row>
    <row r="6" spans="1:6" x14ac:dyDescent="0.25">
      <c r="A6" s="8" t="s">
        <v>0</v>
      </c>
      <c r="B6" s="8" t="s">
        <v>1</v>
      </c>
      <c r="C6" s="9" t="s">
        <v>2</v>
      </c>
      <c r="D6" s="10" t="s">
        <v>3</v>
      </c>
      <c r="E6" s="10" t="s">
        <v>4</v>
      </c>
      <c r="F6" s="10" t="s">
        <v>5</v>
      </c>
    </row>
    <row r="7" spans="1:6" x14ac:dyDescent="0.25">
      <c r="A7" s="14" t="s">
        <v>7</v>
      </c>
      <c r="B7" s="13" t="s">
        <v>30</v>
      </c>
      <c r="C7" s="11" t="str">
        <f t="shared" ref="C7:C29" si="0">DEC2HEX(ROUNDUP((LEN(SUBSTITUTE(B7," ",""))/2),0))</f>
        <v>2</v>
      </c>
      <c r="D7" s="12"/>
      <c r="E7" s="14" t="s">
        <v>8</v>
      </c>
      <c r="F7" s="12"/>
    </row>
    <row r="8" spans="1:6" x14ac:dyDescent="0.25">
      <c r="A8" s="14" t="s">
        <v>46</v>
      </c>
      <c r="B8" s="13" t="s">
        <v>41</v>
      </c>
      <c r="C8" s="11" t="str">
        <f>DEC2HEX(ROUNDUP((LEN(SUBSTITUTE(B8," ",""))/2),0))</f>
        <v>1</v>
      </c>
      <c r="D8" s="12"/>
      <c r="E8" s="14" t="s">
        <v>47</v>
      </c>
      <c r="F8" s="12" t="s">
        <v>338</v>
      </c>
    </row>
    <row r="9" spans="1:6" x14ac:dyDescent="0.25">
      <c r="A9" s="14" t="s">
        <v>11</v>
      </c>
      <c r="B9" s="13" t="s">
        <v>29</v>
      </c>
      <c r="C9" s="11" t="str">
        <f>DEC2HEX(ROUNDUP((LEN(SUBSTITUTE(B9," ",""))/2),0))</f>
        <v>1</v>
      </c>
      <c r="D9" s="12"/>
      <c r="E9" s="14" t="s">
        <v>12</v>
      </c>
      <c r="F9" s="12" t="s">
        <v>338</v>
      </c>
    </row>
    <row r="10" spans="1:6" x14ac:dyDescent="0.25">
      <c r="A10" s="14" t="s">
        <v>48</v>
      </c>
      <c r="B10" s="13" t="s">
        <v>41</v>
      </c>
      <c r="C10" s="11" t="str">
        <f>DEC2HEX(ROUNDUP((LEN(SUBSTITUTE(B10," ",""))/2),0))</f>
        <v>1</v>
      </c>
      <c r="D10" s="12"/>
      <c r="E10" s="14" t="s">
        <v>49</v>
      </c>
      <c r="F10" s="12" t="s">
        <v>338</v>
      </c>
    </row>
    <row r="11" spans="1:6" x14ac:dyDescent="0.25">
      <c r="A11" s="14" t="s">
        <v>31</v>
      </c>
      <c r="B11" s="13" t="s">
        <v>353</v>
      </c>
      <c r="C11" s="11" t="str">
        <f t="shared" si="0"/>
        <v>3</v>
      </c>
      <c r="D11" s="12"/>
      <c r="E11" s="14" t="s">
        <v>45</v>
      </c>
      <c r="F11" s="12" t="s">
        <v>338</v>
      </c>
    </row>
    <row r="12" spans="1:6" x14ac:dyDescent="0.25">
      <c r="A12" s="14" t="s">
        <v>13</v>
      </c>
      <c r="B12" s="13" t="s">
        <v>352</v>
      </c>
      <c r="C12" s="11" t="str">
        <f>DEC2HEX(ROUNDUP((LEN(SUBSTITUTE(B12," ",""))/2),0))</f>
        <v>5</v>
      </c>
      <c r="D12" s="12"/>
      <c r="E12" s="14" t="s">
        <v>14</v>
      </c>
      <c r="F12" s="12" t="s">
        <v>338</v>
      </c>
    </row>
    <row r="13" spans="1:6" x14ac:dyDescent="0.25">
      <c r="A13" s="14" t="s">
        <v>51</v>
      </c>
      <c r="B13" s="13" t="s">
        <v>41</v>
      </c>
      <c r="C13" s="11" t="str">
        <f>DEC2HEX(ROUNDUP((LEN(SUBSTITUTE(B13," ",""))/2),0))</f>
        <v>1</v>
      </c>
      <c r="D13" s="12"/>
      <c r="E13" s="14" t="s">
        <v>52</v>
      </c>
      <c r="F13" s="12"/>
    </row>
    <row r="14" spans="1:6" x14ac:dyDescent="0.25">
      <c r="A14" s="14" t="s">
        <v>53</v>
      </c>
      <c r="B14" s="13" t="s">
        <v>41</v>
      </c>
      <c r="C14" s="11" t="str">
        <f>DEC2HEX(ROUNDUP((LEN(SUBSTITUTE(B14," ",""))/2),0))</f>
        <v>1</v>
      </c>
      <c r="D14" s="12"/>
      <c r="E14" s="14" t="s">
        <v>54</v>
      </c>
      <c r="F14" s="12" t="s">
        <v>338</v>
      </c>
    </row>
    <row r="15" spans="1:6" x14ac:dyDescent="0.25">
      <c r="A15" s="14" t="s">
        <v>55</v>
      </c>
      <c r="B15" s="13" t="s">
        <v>321</v>
      </c>
      <c r="C15" s="11" t="str">
        <f>DEC2HEX(ROUNDUP((LEN(SUBSTITUTE(B15," ",""))/2),0))</f>
        <v>1</v>
      </c>
      <c r="D15" s="12"/>
      <c r="E15" s="14" t="s">
        <v>58</v>
      </c>
      <c r="F15" s="12"/>
    </row>
    <row r="16" spans="1:6" x14ac:dyDescent="0.25">
      <c r="A16" s="14" t="s">
        <v>56</v>
      </c>
      <c r="B16" s="13" t="s">
        <v>41</v>
      </c>
      <c r="C16" s="11" t="str">
        <f>DEC2HEX(ROUNDUP((LEN(SUBSTITUTE(B16," ",""))/2),0))</f>
        <v>1</v>
      </c>
      <c r="D16" s="3"/>
      <c r="E16" s="14" t="s">
        <v>57</v>
      </c>
      <c r="F16" s="12" t="s">
        <v>338</v>
      </c>
    </row>
    <row r="17" spans="1:6" x14ac:dyDescent="0.25">
      <c r="A17" s="14" t="s">
        <v>59</v>
      </c>
      <c r="B17" s="13" t="s">
        <v>6</v>
      </c>
      <c r="C17" s="11" t="str">
        <f t="shared" si="0"/>
        <v>1</v>
      </c>
      <c r="D17" s="12"/>
      <c r="E17" s="14" t="s">
        <v>60</v>
      </c>
      <c r="F17" s="12" t="s">
        <v>338</v>
      </c>
    </row>
    <row r="18" spans="1:6" x14ac:dyDescent="0.25">
      <c r="A18" s="14" t="s">
        <v>61</v>
      </c>
      <c r="B18" s="13" t="s">
        <v>41</v>
      </c>
      <c r="C18" s="11" t="str">
        <f t="shared" si="0"/>
        <v>1</v>
      </c>
      <c r="D18" s="12"/>
      <c r="E18" s="14" t="s">
        <v>62</v>
      </c>
      <c r="F18" s="12" t="s">
        <v>338</v>
      </c>
    </row>
    <row r="19" spans="1:6" ht="18" customHeight="1" x14ac:dyDescent="0.25">
      <c r="A19" s="12" t="s">
        <v>63</v>
      </c>
      <c r="B19" s="13" t="s">
        <v>6</v>
      </c>
      <c r="C19" s="11" t="str">
        <f t="shared" si="0"/>
        <v>1</v>
      </c>
      <c r="D19" s="12"/>
      <c r="E19" s="12" t="s">
        <v>67</v>
      </c>
      <c r="F19" s="26"/>
    </row>
    <row r="20" spans="1:6" x14ac:dyDescent="0.25">
      <c r="A20" s="12" t="s">
        <v>64</v>
      </c>
      <c r="B20" s="13" t="s">
        <v>65</v>
      </c>
      <c r="C20" s="11" t="str">
        <f t="shared" si="0"/>
        <v>3</v>
      </c>
      <c r="D20" s="12"/>
      <c r="E20" s="12" t="s">
        <v>66</v>
      </c>
      <c r="F20" s="12"/>
    </row>
    <row r="21" spans="1:6" x14ac:dyDescent="0.25">
      <c r="A21" s="12" t="s">
        <v>68</v>
      </c>
      <c r="B21" s="13" t="s">
        <v>6</v>
      </c>
      <c r="C21" s="11" t="str">
        <f t="shared" si="0"/>
        <v>1</v>
      </c>
      <c r="D21" s="12"/>
      <c r="E21" s="12" t="s">
        <v>69</v>
      </c>
      <c r="F21" s="12" t="s">
        <v>338</v>
      </c>
    </row>
    <row r="22" spans="1:6" x14ac:dyDescent="0.25">
      <c r="A22" s="12" t="s">
        <v>70</v>
      </c>
      <c r="B22" s="13" t="s">
        <v>41</v>
      </c>
      <c r="C22" s="11" t="str">
        <f t="shared" si="0"/>
        <v>1</v>
      </c>
      <c r="D22" s="12"/>
      <c r="E22" s="12" t="s">
        <v>71</v>
      </c>
      <c r="F22" s="12" t="s">
        <v>338</v>
      </c>
    </row>
    <row r="23" spans="1:6" x14ac:dyDescent="0.25">
      <c r="A23" s="12" t="s">
        <v>72</v>
      </c>
      <c r="B23" s="13" t="s">
        <v>41</v>
      </c>
      <c r="C23" s="11" t="str">
        <f t="shared" si="0"/>
        <v>1</v>
      </c>
      <c r="D23" s="12"/>
      <c r="E23" s="12" t="s">
        <v>73</v>
      </c>
      <c r="F23" s="12" t="s">
        <v>338</v>
      </c>
    </row>
    <row r="24" spans="1:6" x14ac:dyDescent="0.25">
      <c r="A24" s="12" t="s">
        <v>74</v>
      </c>
      <c r="B24" s="13" t="s">
        <v>35</v>
      </c>
      <c r="C24" s="11" t="str">
        <f t="shared" si="0"/>
        <v>5</v>
      </c>
      <c r="D24" s="12"/>
      <c r="E24" s="12" t="s">
        <v>81</v>
      </c>
      <c r="F24" s="12" t="s">
        <v>338</v>
      </c>
    </row>
    <row r="25" spans="1:6" x14ac:dyDescent="0.25">
      <c r="A25" s="12" t="s">
        <v>75</v>
      </c>
      <c r="B25" s="13" t="s">
        <v>35</v>
      </c>
      <c r="C25" s="11" t="str">
        <f t="shared" si="0"/>
        <v>5</v>
      </c>
      <c r="D25" s="12"/>
      <c r="E25" s="12" t="s">
        <v>82</v>
      </c>
      <c r="F25" s="12" t="s">
        <v>338</v>
      </c>
    </row>
    <row r="26" spans="1:6" x14ac:dyDescent="0.25">
      <c r="A26" s="12" t="s">
        <v>76</v>
      </c>
      <c r="B26" s="13" t="s">
        <v>35</v>
      </c>
      <c r="C26" s="11" t="str">
        <f t="shared" si="0"/>
        <v>5</v>
      </c>
      <c r="D26" s="12"/>
      <c r="E26" s="12" t="s">
        <v>83</v>
      </c>
      <c r="F26" s="12" t="s">
        <v>338</v>
      </c>
    </row>
    <row r="27" spans="1:6" x14ac:dyDescent="0.25">
      <c r="A27" s="12" t="s">
        <v>77</v>
      </c>
      <c r="B27" s="13" t="s">
        <v>41</v>
      </c>
      <c r="C27" s="11" t="str">
        <f t="shared" si="0"/>
        <v>1</v>
      </c>
      <c r="D27" s="12"/>
      <c r="E27" s="12" t="s">
        <v>84</v>
      </c>
      <c r="F27" s="12" t="s">
        <v>338</v>
      </c>
    </row>
    <row r="28" spans="1:6" x14ac:dyDescent="0.25">
      <c r="A28" s="14" t="s">
        <v>78</v>
      </c>
      <c r="B28" s="13" t="s">
        <v>41</v>
      </c>
      <c r="C28" s="11" t="str">
        <f t="shared" si="0"/>
        <v>1</v>
      </c>
      <c r="D28" s="12"/>
      <c r="E28" s="14" t="s">
        <v>85</v>
      </c>
      <c r="F28" s="12" t="s">
        <v>338</v>
      </c>
    </row>
    <row r="29" spans="1:6" x14ac:dyDescent="0.25">
      <c r="A29" s="14" t="s">
        <v>79</v>
      </c>
      <c r="B29" s="13" t="s">
        <v>41</v>
      </c>
      <c r="C29" s="11" t="str">
        <f t="shared" si="0"/>
        <v>1</v>
      </c>
      <c r="D29" s="12"/>
      <c r="E29" s="14" t="s">
        <v>80</v>
      </c>
      <c r="F29" s="12" t="s">
        <v>338</v>
      </c>
    </row>
    <row r="31" spans="1:6" x14ac:dyDescent="0.25">
      <c r="B31" s="17"/>
      <c r="C31" s="7"/>
      <c r="D31" s="16"/>
    </row>
    <row r="32" spans="1:6" x14ac:dyDescent="0.25">
      <c r="B32" s="1" t="s">
        <v>86</v>
      </c>
    </row>
    <row r="33" spans="2:3" ht="26.25" x14ac:dyDescent="0.25">
      <c r="B33" s="27" t="s">
        <v>87</v>
      </c>
      <c r="C33" s="15"/>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zoomScaleNormal="100" workbookViewId="0">
      <selection activeCell="B25" sqref="B25"/>
    </sheetView>
  </sheetViews>
  <sheetFormatPr defaultColWidth="11.5703125" defaultRowHeight="15.75" x14ac:dyDescent="0.25"/>
  <cols>
    <col min="1" max="1" width="7.42578125" style="1" bestFit="1" customWidth="1"/>
    <col min="2" max="2" width="27.42578125" style="1" customWidth="1"/>
    <col min="3" max="3" width="14.42578125" style="1" customWidth="1"/>
    <col min="4" max="4" width="11.5703125" style="1"/>
    <col min="5" max="5" width="68.42578125" style="1" customWidth="1"/>
    <col min="6" max="6" width="26.42578125" style="1" bestFit="1" customWidth="1"/>
    <col min="7" max="16384" width="11.5703125" style="1"/>
  </cols>
  <sheetData>
    <row r="1" spans="1:6" x14ac:dyDescent="0.25">
      <c r="A1" s="37" t="s">
        <v>158</v>
      </c>
      <c r="B1" s="37"/>
      <c r="C1" s="37"/>
      <c r="D1" s="37"/>
      <c r="E1" s="37"/>
      <c r="F1" s="3"/>
    </row>
    <row r="2" spans="1:6" x14ac:dyDescent="0.25">
      <c r="A2" s="6" t="s">
        <v>0</v>
      </c>
      <c r="B2" s="2" t="s">
        <v>1</v>
      </c>
      <c r="C2" s="5" t="s">
        <v>2</v>
      </c>
      <c r="D2" s="2" t="s">
        <v>9</v>
      </c>
      <c r="E2" s="2" t="s">
        <v>4</v>
      </c>
      <c r="F2" s="2" t="s">
        <v>5</v>
      </c>
    </row>
    <row r="3" spans="1:6" ht="31.5" x14ac:dyDescent="0.25">
      <c r="A3" s="14" t="s">
        <v>34</v>
      </c>
      <c r="B3" s="18" t="s">
        <v>93</v>
      </c>
      <c r="C3" s="11" t="str">
        <f t="shared" ref="C3:C23" si="0">DEC2HEX(ROUNDUP((LEN(SUBSTITUTE(B3," ","")) / 2),0))</f>
        <v>6</v>
      </c>
      <c r="D3" s="11"/>
      <c r="E3" s="14" t="s">
        <v>94</v>
      </c>
      <c r="F3" s="3" t="s">
        <v>140</v>
      </c>
    </row>
    <row r="4" spans="1:6" ht="15.6" customHeight="1" x14ac:dyDescent="0.25">
      <c r="A4" s="14" t="s">
        <v>95</v>
      </c>
      <c r="B4" s="18" t="s">
        <v>92</v>
      </c>
      <c r="C4" s="11" t="str">
        <f t="shared" si="0"/>
        <v>7</v>
      </c>
      <c r="D4" s="11"/>
      <c r="E4" s="14" t="s">
        <v>96</v>
      </c>
      <c r="F4" s="3" t="s">
        <v>142</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DEC2HEX(ROUNDUP((LEN(SUBSTITUTE(B24," ","")) / 2),0))</f>
        <v>1</v>
      </c>
      <c r="D24" s="11"/>
      <c r="E24" s="20" t="s">
        <v>135</v>
      </c>
      <c r="F24" s="3"/>
    </row>
    <row r="25" spans="1:6" ht="15.6" customHeight="1" x14ac:dyDescent="0.25">
      <c r="A25" s="14"/>
      <c r="B25" s="28" t="s">
        <v>322</v>
      </c>
      <c r="C25" s="11" t="str">
        <f>DEC2HEX(ROUNDUP((LEN(SUBSTITUTE(B25," ","")) / 2),0))</f>
        <v>6</v>
      </c>
      <c r="D25" s="11"/>
      <c r="E25" s="14" t="s">
        <v>239</v>
      </c>
      <c r="F25" s="14" t="s">
        <v>242</v>
      </c>
    </row>
    <row r="26" spans="1:6" ht="15.6" customHeight="1" x14ac:dyDescent="0.25">
      <c r="A26" s="31"/>
      <c r="B26" s="32"/>
      <c r="C26" s="33"/>
      <c r="D26" s="33"/>
      <c r="E26" s="31"/>
      <c r="F26" s="31"/>
    </row>
    <row r="28" spans="1:6" x14ac:dyDescent="0.25">
      <c r="B28" s="19" t="s">
        <v>43</v>
      </c>
    </row>
    <row r="29" spans="1:6" x14ac:dyDescent="0.25">
      <c r="A29" s="4"/>
      <c r="B29" s="1" t="s">
        <v>86</v>
      </c>
      <c r="C29"/>
      <c r="D29"/>
      <c r="E29"/>
    </row>
    <row r="30" spans="1:6" x14ac:dyDescent="0.25">
      <c r="B30" s="38" t="s">
        <v>243</v>
      </c>
      <c r="C30" s="39"/>
      <c r="D30" s="39"/>
      <c r="E30" s="39"/>
      <c r="F30" s="39"/>
    </row>
    <row r="32" spans="1:6" x14ac:dyDescent="0.25">
      <c r="B32" s="1" t="s">
        <v>316</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topLeftCell="A10" workbookViewId="0">
      <selection activeCell="B25" sqref="B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159</v>
      </c>
      <c r="B1" s="37"/>
      <c r="C1" s="37"/>
      <c r="D1" s="37"/>
      <c r="E1" s="37"/>
      <c r="F1" s="3"/>
    </row>
    <row r="2" spans="1:6" x14ac:dyDescent="0.25">
      <c r="A2" s="6" t="s">
        <v>0</v>
      </c>
      <c r="B2" s="2" t="s">
        <v>1</v>
      </c>
      <c r="C2" s="5" t="s">
        <v>2</v>
      </c>
      <c r="D2" s="2" t="s">
        <v>9</v>
      </c>
      <c r="E2" s="2" t="s">
        <v>4</v>
      </c>
      <c r="F2" s="2" t="s">
        <v>5</v>
      </c>
    </row>
    <row r="3" spans="1:6" ht="31.5" x14ac:dyDescent="0.25">
      <c r="A3" s="14" t="s">
        <v>34</v>
      </c>
      <c r="B3" s="18" t="s">
        <v>93</v>
      </c>
      <c r="C3" s="11" t="str">
        <f t="shared" ref="C3:C25" si="0">DEC2HEX(ROUNDUP((LEN(SUBSTITUTE(B3," ","")) / 2),0))</f>
        <v>6</v>
      </c>
      <c r="D3" s="11"/>
      <c r="E3" s="14" t="s">
        <v>94</v>
      </c>
      <c r="F3" s="3" t="s">
        <v>140</v>
      </c>
    </row>
    <row r="4" spans="1:6" ht="15.6" customHeight="1" x14ac:dyDescent="0.25">
      <c r="A4" s="14" t="s">
        <v>95</v>
      </c>
      <c r="B4" s="18" t="s">
        <v>138</v>
      </c>
      <c r="C4" s="11" t="str">
        <f t="shared" si="0"/>
        <v>7</v>
      </c>
      <c r="D4" s="11"/>
      <c r="E4" s="14" t="s">
        <v>96</v>
      </c>
      <c r="F4" s="3" t="s">
        <v>143</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t="s">
        <v>320</v>
      </c>
      <c r="C25" s="11" t="str">
        <f t="shared" si="0"/>
        <v>9</v>
      </c>
      <c r="D25" s="11"/>
      <c r="E25" s="14" t="s">
        <v>239</v>
      </c>
      <c r="F25" s="14" t="s">
        <v>242</v>
      </c>
    </row>
    <row r="26" spans="1:6" x14ac:dyDescent="0.25">
      <c r="A26" s="31"/>
      <c r="B26" s="32"/>
      <c r="C26" s="33"/>
      <c r="D26" s="33"/>
      <c r="E26" s="31"/>
      <c r="F26" s="31"/>
    </row>
    <row r="27" spans="1:6" x14ac:dyDescent="0.25">
      <c r="A27" s="31"/>
      <c r="B27" s="32"/>
      <c r="C27" s="33"/>
      <c r="D27" s="33"/>
      <c r="E27" s="31"/>
      <c r="F27" s="31"/>
    </row>
    <row r="28" spans="1:6" x14ac:dyDescent="0.25">
      <c r="B28" s="19" t="s">
        <v>43</v>
      </c>
    </row>
    <row r="29" spans="1:6" x14ac:dyDescent="0.25">
      <c r="A29" s="4"/>
      <c r="C29"/>
      <c r="D29"/>
      <c r="E29"/>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opLeftCell="A7" workbookViewId="0">
      <selection activeCell="B25" sqref="B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26.140625" style="1" bestFit="1" customWidth="1"/>
    <col min="7" max="16384" width="11.5703125" style="1"/>
  </cols>
  <sheetData>
    <row r="1" spans="1:6" x14ac:dyDescent="0.25">
      <c r="A1" s="37" t="s">
        <v>160</v>
      </c>
      <c r="B1" s="37"/>
      <c r="C1" s="37"/>
      <c r="D1" s="37"/>
      <c r="E1" s="37"/>
      <c r="F1" s="3"/>
    </row>
    <row r="2" spans="1:6" x14ac:dyDescent="0.25">
      <c r="A2" s="6" t="s">
        <v>0</v>
      </c>
      <c r="B2" s="2" t="s">
        <v>1</v>
      </c>
      <c r="C2" s="5" t="s">
        <v>2</v>
      </c>
      <c r="D2" s="2" t="s">
        <v>9</v>
      </c>
      <c r="E2" s="2" t="s">
        <v>4</v>
      </c>
      <c r="F2" s="2" t="s">
        <v>5</v>
      </c>
    </row>
    <row r="3" spans="1:6" ht="31.5" x14ac:dyDescent="0.25">
      <c r="A3" s="14" t="s">
        <v>34</v>
      </c>
      <c r="B3" s="18" t="s">
        <v>93</v>
      </c>
      <c r="C3" s="11" t="str">
        <f t="shared" ref="C3:C25" si="0">DEC2HEX(ROUNDUP((LEN(SUBSTITUTE(B3," ","")) / 2),0))</f>
        <v>6</v>
      </c>
      <c r="D3" s="11"/>
      <c r="E3" s="14" t="s">
        <v>94</v>
      </c>
      <c r="F3" s="3" t="s">
        <v>140</v>
      </c>
    </row>
    <row r="4" spans="1:6" ht="15.6" customHeight="1" x14ac:dyDescent="0.25">
      <c r="A4" s="14" t="s">
        <v>95</v>
      </c>
      <c r="B4" s="18" t="s">
        <v>139</v>
      </c>
      <c r="C4" s="11" t="str">
        <f t="shared" si="0"/>
        <v>7</v>
      </c>
      <c r="D4" s="11"/>
      <c r="E4" s="14" t="s">
        <v>96</v>
      </c>
      <c r="F4" s="3" t="s">
        <v>141</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t="s">
        <v>320</v>
      </c>
      <c r="C25" s="11" t="str">
        <f t="shared" si="0"/>
        <v>9</v>
      </c>
      <c r="D25" s="11"/>
      <c r="E25" s="14" t="s">
        <v>239</v>
      </c>
      <c r="F25" s="14" t="s">
        <v>242</v>
      </c>
    </row>
    <row r="27" spans="1:6" x14ac:dyDescent="0.25">
      <c r="B27" s="19" t="s">
        <v>43</v>
      </c>
    </row>
    <row r="28" spans="1:6" x14ac:dyDescent="0.25">
      <c r="A28" s="4"/>
      <c r="C28"/>
      <c r="D28"/>
      <c r="E28"/>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4"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161</v>
      </c>
      <c r="B1" s="37"/>
      <c r="C1" s="37"/>
      <c r="D1" s="37"/>
      <c r="E1" s="37"/>
      <c r="F1" s="3"/>
    </row>
    <row r="2" spans="1:6" x14ac:dyDescent="0.25">
      <c r="A2" s="6" t="s">
        <v>0</v>
      </c>
      <c r="B2" s="2" t="s">
        <v>1</v>
      </c>
      <c r="C2" s="5" t="s">
        <v>2</v>
      </c>
      <c r="D2" s="2" t="s">
        <v>9</v>
      </c>
      <c r="E2" s="2" t="s">
        <v>4</v>
      </c>
      <c r="F2" s="2" t="s">
        <v>5</v>
      </c>
    </row>
    <row r="3" spans="1:6" ht="31.5" x14ac:dyDescent="0.25">
      <c r="A3" s="14" t="s">
        <v>34</v>
      </c>
      <c r="B3" s="18" t="s">
        <v>145</v>
      </c>
      <c r="C3" s="11" t="str">
        <f t="shared" ref="C3:C25" si="0">DEC2HEX(ROUNDUP((LEN(SUBSTITUTE(B3," ","")) / 2),0))</f>
        <v>6</v>
      </c>
      <c r="D3" s="11"/>
      <c r="E3" s="14" t="s">
        <v>94</v>
      </c>
      <c r="F3" s="3" t="s">
        <v>140</v>
      </c>
    </row>
    <row r="4" spans="1:6" ht="15.6" customHeight="1" x14ac:dyDescent="0.25">
      <c r="A4" s="14" t="s">
        <v>95</v>
      </c>
      <c r="B4" s="18" t="s">
        <v>144</v>
      </c>
      <c r="C4" s="11" t="str">
        <f t="shared" si="0"/>
        <v>6</v>
      </c>
      <c r="D4" s="11"/>
      <c r="E4" s="14" t="s">
        <v>96</v>
      </c>
      <c r="F4" s="3" t="s">
        <v>146</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row r="28" spans="1:6" x14ac:dyDescent="0.25">
      <c r="B28" s="40"/>
      <c r="C28" s="40"/>
      <c r="D28" s="40"/>
      <c r="E28" s="40"/>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162</v>
      </c>
      <c r="B1" s="37"/>
      <c r="C1" s="37"/>
      <c r="D1" s="37"/>
      <c r="E1" s="37"/>
      <c r="F1" s="3"/>
    </row>
    <row r="2" spans="1:6" x14ac:dyDescent="0.25">
      <c r="A2" s="6" t="s">
        <v>0</v>
      </c>
      <c r="B2" s="2" t="s">
        <v>1</v>
      </c>
      <c r="C2" s="5" t="s">
        <v>2</v>
      </c>
      <c r="D2" s="2" t="s">
        <v>9</v>
      </c>
      <c r="E2" s="2" t="s">
        <v>4</v>
      </c>
      <c r="F2" s="2" t="s">
        <v>5</v>
      </c>
    </row>
    <row r="3" spans="1:6" ht="31.5" x14ac:dyDescent="0.25">
      <c r="A3" s="14" t="s">
        <v>34</v>
      </c>
      <c r="B3" s="18" t="s">
        <v>149</v>
      </c>
      <c r="C3" s="11" t="str">
        <f t="shared" ref="C3:C25" si="0">DEC2HEX(ROUNDUP((LEN(SUBSTITUTE(B3," ","")) / 2),0))</f>
        <v>6</v>
      </c>
      <c r="D3" s="11"/>
      <c r="E3" s="14" t="s">
        <v>94</v>
      </c>
      <c r="F3" s="3" t="s">
        <v>140</v>
      </c>
    </row>
    <row r="4" spans="1:6" ht="15.6" customHeight="1" x14ac:dyDescent="0.25">
      <c r="A4" s="14" t="s">
        <v>95</v>
      </c>
      <c r="B4" s="18" t="s">
        <v>345</v>
      </c>
      <c r="C4" s="11" t="str">
        <f t="shared" si="0"/>
        <v>5</v>
      </c>
      <c r="D4" s="11"/>
      <c r="E4" s="14" t="s">
        <v>96</v>
      </c>
      <c r="F4" s="3" t="s">
        <v>148</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163</v>
      </c>
      <c r="B1" s="37"/>
      <c r="C1" s="37"/>
      <c r="D1" s="37"/>
      <c r="E1" s="37"/>
      <c r="F1" s="3"/>
    </row>
    <row r="2" spans="1:6" x14ac:dyDescent="0.25">
      <c r="A2" s="6" t="s">
        <v>0</v>
      </c>
      <c r="B2" s="2" t="s">
        <v>1</v>
      </c>
      <c r="C2" s="5" t="s">
        <v>2</v>
      </c>
      <c r="D2" s="2" t="s">
        <v>9</v>
      </c>
      <c r="E2" s="2" t="s">
        <v>4</v>
      </c>
      <c r="F2" s="2" t="s">
        <v>5</v>
      </c>
    </row>
    <row r="3" spans="1:6" ht="31.5" x14ac:dyDescent="0.25">
      <c r="A3" s="14" t="s">
        <v>34</v>
      </c>
      <c r="B3" s="18" t="s">
        <v>151</v>
      </c>
      <c r="C3" s="11" t="str">
        <f t="shared" ref="C3:C25" si="0">DEC2HEX(ROUNDUP((LEN(SUBSTITUTE(B3," ","")) / 2),0))</f>
        <v>6</v>
      </c>
      <c r="D3" s="11"/>
      <c r="E3" s="14" t="s">
        <v>94</v>
      </c>
      <c r="F3" s="3" t="s">
        <v>140</v>
      </c>
    </row>
    <row r="4" spans="1:6" ht="15.6" customHeight="1" x14ac:dyDescent="0.25">
      <c r="A4" s="14" t="s">
        <v>95</v>
      </c>
      <c r="B4" s="18" t="s">
        <v>150</v>
      </c>
      <c r="C4" s="11" t="str">
        <f t="shared" si="0"/>
        <v>7</v>
      </c>
      <c r="D4" s="11"/>
      <c r="E4" s="14" t="s">
        <v>96</v>
      </c>
      <c r="F4" s="3" t="s">
        <v>152</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B15" sqref="B1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164</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92</v>
      </c>
      <c r="C4" s="11" t="str">
        <f t="shared" si="0"/>
        <v>7</v>
      </c>
      <c r="D4" s="11"/>
      <c r="E4" s="14" t="s">
        <v>96</v>
      </c>
      <c r="F4" s="3" t="s">
        <v>154</v>
      </c>
    </row>
    <row r="5" spans="1:6" ht="15.6" customHeight="1" x14ac:dyDescent="0.25">
      <c r="A5" s="14" t="s">
        <v>97</v>
      </c>
      <c r="B5" s="18" t="s">
        <v>41</v>
      </c>
      <c r="C5" s="11" t="str">
        <f t="shared" si="0"/>
        <v>1</v>
      </c>
      <c r="D5" s="11"/>
      <c r="E5" s="14" t="s">
        <v>98</v>
      </c>
      <c r="F5" s="3"/>
    </row>
    <row r="6" spans="1:6" ht="15.6" customHeight="1" x14ac:dyDescent="0.25">
      <c r="A6" s="14" t="s">
        <v>10</v>
      </c>
      <c r="B6" s="18" t="s">
        <v>155</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41</v>
      </c>
      <c r="C8" s="11" t="str">
        <f t="shared" si="0"/>
        <v>1</v>
      </c>
      <c r="D8" s="11"/>
      <c r="E8" s="20" t="s">
        <v>107</v>
      </c>
      <c r="F8" s="3"/>
    </row>
    <row r="9" spans="1:6" ht="15.6" customHeight="1" x14ac:dyDescent="0.25">
      <c r="A9" s="14" t="s">
        <v>103</v>
      </c>
      <c r="B9" s="18" t="s">
        <v>41</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350</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349</v>
      </c>
      <c r="C20" s="11" t="str">
        <f t="shared" si="0"/>
        <v>B</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167</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147</v>
      </c>
      <c r="C4" s="11" t="str">
        <f t="shared" si="0"/>
        <v>7</v>
      </c>
      <c r="D4" s="11"/>
      <c r="E4" s="14" t="s">
        <v>96</v>
      </c>
      <c r="F4" s="3" t="s">
        <v>165</v>
      </c>
    </row>
    <row r="5" spans="1:6" ht="15.6" customHeight="1" x14ac:dyDescent="0.25">
      <c r="A5" s="14" t="s">
        <v>97</v>
      </c>
      <c r="B5" s="18" t="s">
        <v>41</v>
      </c>
      <c r="C5" s="11" t="str">
        <f t="shared" si="0"/>
        <v>1</v>
      </c>
      <c r="D5" s="11"/>
      <c r="E5" s="14" t="s">
        <v>98</v>
      </c>
      <c r="F5" s="3"/>
    </row>
    <row r="6" spans="1:6" ht="15.6" customHeight="1" x14ac:dyDescent="0.25">
      <c r="A6" s="14" t="s">
        <v>10</v>
      </c>
      <c r="B6" s="18" t="s">
        <v>166</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242</v>
      </c>
    </row>
    <row r="26" spans="1:6" x14ac:dyDescent="0.25">
      <c r="B26" s="19"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170</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144</v>
      </c>
      <c r="C4" s="11" t="str">
        <f t="shared" si="0"/>
        <v>6</v>
      </c>
      <c r="D4" s="11"/>
      <c r="E4" s="14" t="s">
        <v>96</v>
      </c>
      <c r="F4" s="3" t="s">
        <v>168</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174</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150</v>
      </c>
      <c r="C4" s="11" t="str">
        <f t="shared" si="0"/>
        <v>7</v>
      </c>
      <c r="D4" s="11"/>
      <c r="E4" s="14" t="s">
        <v>96</v>
      </c>
      <c r="F4" s="3" t="s">
        <v>171</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45E3C-56F6-4374-A8A6-944F35680758}">
  <dimension ref="A1:F27"/>
  <sheetViews>
    <sheetView zoomScale="90" zoomScaleNormal="90" workbookViewId="0">
      <selection sqref="A1:E1"/>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342</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339</v>
      </c>
      <c r="C4" s="11" t="str">
        <f t="shared" si="0"/>
        <v>5</v>
      </c>
      <c r="D4" s="11"/>
      <c r="E4" s="14" t="s">
        <v>96</v>
      </c>
      <c r="F4" s="3" t="s">
        <v>340</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sheetData>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F096F-CF5A-4321-B83D-81D1AED1B85E}">
  <dimension ref="A1:F27"/>
  <sheetViews>
    <sheetView zoomScale="90" zoomScaleNormal="90" workbookViewId="0">
      <selection activeCell="F4" sqref="F4"/>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343</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341</v>
      </c>
      <c r="C4" s="11" t="str">
        <f t="shared" si="0"/>
        <v>7</v>
      </c>
      <c r="D4" s="11"/>
      <c r="E4" s="14" t="s">
        <v>96</v>
      </c>
      <c r="F4" s="3" t="s">
        <v>344</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242</v>
      </c>
    </row>
    <row r="27" spans="1:6" x14ac:dyDescent="0.25">
      <c r="B27" s="19" t="s">
        <v>43</v>
      </c>
    </row>
  </sheetData>
  <mergeCells count="1">
    <mergeCell ref="A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18" zoomScaleNormal="100" workbookViewId="0">
      <selection activeCell="B30" sqref="B30"/>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267</v>
      </c>
      <c r="B1" s="37"/>
      <c r="C1" s="37"/>
      <c r="D1" s="37"/>
      <c r="E1" s="37"/>
      <c r="F1" s="3"/>
    </row>
    <row r="2" spans="1:6" x14ac:dyDescent="0.25">
      <c r="A2" s="6" t="s">
        <v>0</v>
      </c>
      <c r="B2" s="2" t="s">
        <v>1</v>
      </c>
      <c r="C2" s="5" t="s">
        <v>2</v>
      </c>
      <c r="D2" s="2" t="s">
        <v>9</v>
      </c>
      <c r="E2" s="2" t="s">
        <v>4</v>
      </c>
      <c r="F2" s="2" t="s">
        <v>5</v>
      </c>
    </row>
    <row r="3" spans="1:6" ht="63" x14ac:dyDescent="0.25">
      <c r="A3" s="14" t="s">
        <v>244</v>
      </c>
      <c r="B3" s="18" t="s">
        <v>172</v>
      </c>
      <c r="C3" s="11" t="str">
        <f>DEC2HEX(ROUNDUP((LEN(SUBSTITUTE(B3," ","")) / 2),0))</f>
        <v>3</v>
      </c>
      <c r="D3" s="11"/>
      <c r="E3" s="14" t="s">
        <v>173</v>
      </c>
      <c r="F3" s="14" t="s">
        <v>175</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351</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266</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77.25" x14ac:dyDescent="0.25">
      <c r="A39" s="14"/>
      <c r="B39" s="28" t="s">
        <v>240</v>
      </c>
      <c r="C39" s="11" t="str">
        <f t="shared" si="0"/>
        <v>4E</v>
      </c>
      <c r="D39" s="11"/>
      <c r="E39" s="14" t="s">
        <v>239</v>
      </c>
      <c r="F39" s="14" t="s">
        <v>242</v>
      </c>
    </row>
    <row r="41" spans="1:6" x14ac:dyDescent="0.25">
      <c r="B41" s="19" t="s">
        <v>43</v>
      </c>
    </row>
    <row r="42" spans="1:6" x14ac:dyDescent="0.25">
      <c r="A42" s="4"/>
      <c r="B42" s="1" t="s">
        <v>86</v>
      </c>
      <c r="C42"/>
      <c r="D42"/>
      <c r="E42"/>
    </row>
    <row r="43" spans="1:6" x14ac:dyDescent="0.25">
      <c r="B43" s="29" t="s">
        <v>241</v>
      </c>
    </row>
    <row r="45" spans="1:6" x14ac:dyDescent="0.25">
      <c r="B45" s="1" t="s">
        <v>317</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19 B28 B21:B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11" workbookViewId="0">
      <selection activeCell="E51" sqref="E51"/>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268</v>
      </c>
      <c r="B1" s="37"/>
      <c r="C1" s="37"/>
      <c r="D1" s="37"/>
      <c r="E1" s="37"/>
      <c r="F1" s="3"/>
    </row>
    <row r="2" spans="1:6" x14ac:dyDescent="0.25">
      <c r="A2" s="6" t="s">
        <v>0</v>
      </c>
      <c r="B2" s="2" t="s">
        <v>1</v>
      </c>
      <c r="C2" s="5" t="s">
        <v>2</v>
      </c>
      <c r="D2" s="2" t="s">
        <v>9</v>
      </c>
      <c r="E2" s="2" t="s">
        <v>4</v>
      </c>
      <c r="F2" s="2" t="s">
        <v>5</v>
      </c>
    </row>
    <row r="3" spans="1:6" ht="63" x14ac:dyDescent="0.25">
      <c r="A3" s="14" t="s">
        <v>244</v>
      </c>
      <c r="B3" s="18" t="s">
        <v>246</v>
      </c>
      <c r="C3" s="11" t="str">
        <f>DEC2HEX(ROUNDUP((LEN(SUBSTITUTE(B3," ","")) / 2),0))</f>
        <v>3</v>
      </c>
      <c r="D3" s="11"/>
      <c r="E3" s="14" t="s">
        <v>173</v>
      </c>
      <c r="F3" s="14" t="s">
        <v>245</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15" workbookViewId="0">
      <selection activeCell="B18" sqref="B18"/>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269</v>
      </c>
      <c r="B1" s="37"/>
      <c r="C1" s="37"/>
      <c r="D1" s="37"/>
      <c r="E1" s="37"/>
      <c r="F1" s="3"/>
    </row>
    <row r="2" spans="1:6" x14ac:dyDescent="0.25">
      <c r="A2" s="6" t="s">
        <v>0</v>
      </c>
      <c r="B2" s="2" t="s">
        <v>1</v>
      </c>
      <c r="C2" s="5" t="s">
        <v>2</v>
      </c>
      <c r="D2" s="2" t="s">
        <v>9</v>
      </c>
      <c r="E2" s="2" t="s">
        <v>4</v>
      </c>
      <c r="F2" s="2" t="s">
        <v>5</v>
      </c>
    </row>
    <row r="3" spans="1:6" ht="63" x14ac:dyDescent="0.25">
      <c r="A3" s="14" t="s">
        <v>244</v>
      </c>
      <c r="B3" s="18" t="s">
        <v>265</v>
      </c>
      <c r="C3" s="11" t="str">
        <f>DEC2HEX(ROUNDUP((LEN(SUBSTITUTE(B3," ","")) / 2),0))</f>
        <v>3</v>
      </c>
      <c r="D3" s="11"/>
      <c r="E3" s="14" t="s">
        <v>173</v>
      </c>
      <c r="F3" s="14" t="s">
        <v>249</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13" workbookViewId="0">
      <selection activeCell="B9" sqref="B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270</v>
      </c>
      <c r="B1" s="37"/>
      <c r="C1" s="37"/>
      <c r="D1" s="37"/>
      <c r="E1" s="37"/>
      <c r="F1" s="3"/>
    </row>
    <row r="2" spans="1:6" x14ac:dyDescent="0.25">
      <c r="A2" s="6" t="s">
        <v>0</v>
      </c>
      <c r="B2" s="2" t="s">
        <v>1</v>
      </c>
      <c r="C2" s="5" t="s">
        <v>2</v>
      </c>
      <c r="D2" s="2" t="s">
        <v>9</v>
      </c>
      <c r="E2" s="2" t="s">
        <v>4</v>
      </c>
      <c r="F2" s="2" t="s">
        <v>5</v>
      </c>
    </row>
    <row r="3" spans="1:6" ht="63" x14ac:dyDescent="0.25">
      <c r="A3" s="14" t="s">
        <v>244</v>
      </c>
      <c r="B3" s="18" t="s">
        <v>260</v>
      </c>
      <c r="C3" s="11" t="str">
        <f>DEC2HEX(ROUNDUP((LEN(SUBSTITUTE(B3," ","")) / 2),0))</f>
        <v>3</v>
      </c>
      <c r="D3" s="11"/>
      <c r="E3" s="14" t="s">
        <v>173</v>
      </c>
      <c r="F3" s="14" t="s">
        <v>250</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topLeftCell="A13" workbookViewId="0">
      <selection activeCell="B9" sqref="B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271</v>
      </c>
      <c r="B1" s="37"/>
      <c r="C1" s="37"/>
      <c r="D1" s="37"/>
      <c r="E1" s="37"/>
      <c r="F1" s="3"/>
    </row>
    <row r="2" spans="1:6" x14ac:dyDescent="0.25">
      <c r="A2" s="6" t="s">
        <v>0</v>
      </c>
      <c r="B2" s="2" t="s">
        <v>1</v>
      </c>
      <c r="C2" s="5" t="s">
        <v>2</v>
      </c>
      <c r="D2" s="2" t="s">
        <v>9</v>
      </c>
      <c r="E2" s="2" t="s">
        <v>4</v>
      </c>
      <c r="F2" s="2" t="s">
        <v>5</v>
      </c>
    </row>
    <row r="3" spans="1:6" ht="63" x14ac:dyDescent="0.25">
      <c r="A3" s="14" t="s">
        <v>244</v>
      </c>
      <c r="B3" s="18" t="s">
        <v>251</v>
      </c>
      <c r="C3" s="11" t="str">
        <f>DEC2HEX(ROUNDUP((LEN(SUBSTITUTE(B3," ","")) / 2),0))</f>
        <v>3</v>
      </c>
      <c r="D3" s="11"/>
      <c r="E3" s="14" t="s">
        <v>173</v>
      </c>
      <c r="F3" s="14" t="s">
        <v>255</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topLeftCell="A16" workbookViewId="0">
      <selection activeCell="B9" sqref="B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272</v>
      </c>
      <c r="B1" s="37"/>
      <c r="C1" s="37"/>
      <c r="D1" s="37"/>
      <c r="E1" s="37"/>
      <c r="F1" s="3"/>
    </row>
    <row r="2" spans="1:6" x14ac:dyDescent="0.25">
      <c r="A2" s="6" t="s">
        <v>0</v>
      </c>
      <c r="B2" s="2" t="s">
        <v>1</v>
      </c>
      <c r="C2" s="5" t="s">
        <v>2</v>
      </c>
      <c r="D2" s="2" t="s">
        <v>9</v>
      </c>
      <c r="E2" s="2" t="s">
        <v>4</v>
      </c>
      <c r="F2" s="2" t="s">
        <v>5</v>
      </c>
    </row>
    <row r="3" spans="1:6" ht="63" x14ac:dyDescent="0.25">
      <c r="A3" s="14" t="s">
        <v>244</v>
      </c>
      <c r="B3" s="18" t="s">
        <v>253</v>
      </c>
      <c r="C3" s="11" t="str">
        <f>DEC2HEX(ROUNDUP((LEN(SUBSTITUTE(B3," ","")) / 2),0))</f>
        <v>3</v>
      </c>
      <c r="D3" s="11"/>
      <c r="E3" s="14" t="s">
        <v>173</v>
      </c>
      <c r="F3" s="14" t="s">
        <v>254</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topLeftCell="A13" workbookViewId="0">
      <selection activeCell="B9" sqref="B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273</v>
      </c>
      <c r="B1" s="37"/>
      <c r="C1" s="37"/>
      <c r="D1" s="37"/>
      <c r="E1" s="37"/>
      <c r="F1" s="3"/>
    </row>
    <row r="2" spans="1:6" x14ac:dyDescent="0.25">
      <c r="A2" s="6" t="s">
        <v>0</v>
      </c>
      <c r="B2" s="2" t="s">
        <v>1</v>
      </c>
      <c r="C2" s="5" t="s">
        <v>2</v>
      </c>
      <c r="D2" s="2" t="s">
        <v>9</v>
      </c>
      <c r="E2" s="2" t="s">
        <v>4</v>
      </c>
      <c r="F2" s="2" t="s">
        <v>5</v>
      </c>
    </row>
    <row r="3" spans="1:6" ht="63" x14ac:dyDescent="0.25">
      <c r="A3" s="14" t="s">
        <v>244</v>
      </c>
      <c r="B3" s="18" t="s">
        <v>257</v>
      </c>
      <c r="C3" s="11" t="str">
        <f>DEC2HEX(ROUNDUP((LEN(SUBSTITUTE(B3," ","")) / 2),0))</f>
        <v>3</v>
      </c>
      <c r="D3" s="11"/>
      <c r="E3" s="14" t="s">
        <v>173</v>
      </c>
      <c r="F3" s="14" t="s">
        <v>256</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13" workbookViewId="0">
      <selection activeCell="B9" sqref="B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274</v>
      </c>
      <c r="B1" s="37"/>
      <c r="C1" s="37"/>
      <c r="D1" s="37"/>
      <c r="E1" s="37"/>
      <c r="F1" s="3"/>
    </row>
    <row r="2" spans="1:6" x14ac:dyDescent="0.25">
      <c r="A2" s="6" t="s">
        <v>0</v>
      </c>
      <c r="B2" s="2" t="s">
        <v>1</v>
      </c>
      <c r="C2" s="5" t="s">
        <v>2</v>
      </c>
      <c r="D2" s="2" t="s">
        <v>9</v>
      </c>
      <c r="E2" s="2" t="s">
        <v>4</v>
      </c>
      <c r="F2" s="2" t="s">
        <v>5</v>
      </c>
    </row>
    <row r="3" spans="1:6" ht="63" x14ac:dyDescent="0.25">
      <c r="A3" s="14" t="s">
        <v>244</v>
      </c>
      <c r="B3" s="18" t="s">
        <v>259</v>
      </c>
      <c r="C3" s="11" t="str">
        <f>DEC2HEX(ROUNDUP((LEN(SUBSTITUTE(B3," ","")) / 2),0))</f>
        <v>3</v>
      </c>
      <c r="D3" s="11"/>
      <c r="E3" s="14" t="s">
        <v>173</v>
      </c>
      <c r="F3" s="14" t="s">
        <v>258</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topLeftCell="A13" workbookViewId="0">
      <selection activeCell="B9" sqref="B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275</v>
      </c>
      <c r="B1" s="37"/>
      <c r="C1" s="37"/>
      <c r="D1" s="37"/>
      <c r="E1" s="37"/>
      <c r="F1" s="3"/>
    </row>
    <row r="2" spans="1:6" x14ac:dyDescent="0.25">
      <c r="A2" s="6" t="s">
        <v>0</v>
      </c>
      <c r="B2" s="2" t="s">
        <v>1</v>
      </c>
      <c r="C2" s="5" t="s">
        <v>2</v>
      </c>
      <c r="D2" s="2" t="s">
        <v>9</v>
      </c>
      <c r="E2" s="2" t="s">
        <v>4</v>
      </c>
      <c r="F2" s="2" t="s">
        <v>5</v>
      </c>
    </row>
    <row r="3" spans="1:6" ht="63" x14ac:dyDescent="0.25">
      <c r="A3" s="14" t="s">
        <v>244</v>
      </c>
      <c r="B3" s="18" t="s">
        <v>262</v>
      </c>
      <c r="C3" s="11" t="str">
        <f>DEC2HEX(ROUNDUP((LEN(SUBSTITUTE(B3," ","")) / 2),0))</f>
        <v>3</v>
      </c>
      <c r="D3" s="11"/>
      <c r="E3" s="14" t="s">
        <v>173</v>
      </c>
      <c r="F3" s="14" t="s">
        <v>261</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266</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77.25" x14ac:dyDescent="0.25">
      <c r="A39" s="14"/>
      <c r="B39" s="28" t="s">
        <v>240</v>
      </c>
      <c r="C39" s="11" t="str">
        <f t="shared" si="0"/>
        <v>4E</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topLeftCell="A13" workbookViewId="0">
      <selection activeCell="B9" sqref="B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276</v>
      </c>
      <c r="B1" s="37"/>
      <c r="C1" s="37"/>
      <c r="D1" s="37"/>
      <c r="E1" s="37"/>
      <c r="F1" s="3"/>
    </row>
    <row r="2" spans="1:6" x14ac:dyDescent="0.25">
      <c r="A2" s="6" t="s">
        <v>0</v>
      </c>
      <c r="B2" s="2" t="s">
        <v>1</v>
      </c>
      <c r="C2" s="5" t="s">
        <v>2</v>
      </c>
      <c r="D2" s="2" t="s">
        <v>9</v>
      </c>
      <c r="E2" s="2" t="s">
        <v>4</v>
      </c>
      <c r="F2" s="2" t="s">
        <v>5</v>
      </c>
    </row>
    <row r="3" spans="1:6" ht="63" x14ac:dyDescent="0.25">
      <c r="A3" s="14" t="s">
        <v>244</v>
      </c>
      <c r="B3" s="18" t="s">
        <v>264</v>
      </c>
      <c r="C3" s="11" t="str">
        <f>DEC2HEX(ROUNDUP((LEN(SUBSTITUTE(B3," ","")) / 2),0))</f>
        <v>3</v>
      </c>
      <c r="D3" s="11"/>
      <c r="E3" s="14" t="s">
        <v>173</v>
      </c>
      <c r="F3" s="14" t="s">
        <v>263</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318</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248</v>
      </c>
      <c r="C39" s="11" t="str">
        <f t="shared" si="0"/>
        <v>17</v>
      </c>
      <c r="D39" s="11"/>
      <c r="E39" s="14" t="s">
        <v>239</v>
      </c>
      <c r="F39" s="14" t="s">
        <v>242</v>
      </c>
    </row>
    <row r="41" spans="1:6" x14ac:dyDescent="0.25">
      <c r="B41" s="19" t="s">
        <v>43</v>
      </c>
    </row>
    <row r="42" spans="1:6" x14ac:dyDescent="0.25">
      <c r="A42" s="4"/>
      <c r="B42" s="1" t="s">
        <v>86</v>
      </c>
      <c r="C42"/>
      <c r="D42"/>
      <c r="E42"/>
    </row>
    <row r="43" spans="1:6" x14ac:dyDescent="0.25">
      <c r="B43" s="29" t="s">
        <v>241</v>
      </c>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topLeftCell="A13" zoomScale="90" zoomScaleNormal="90" workbookViewId="0">
      <selection activeCell="B12" sqref="B12"/>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277</v>
      </c>
      <c r="B1" s="37"/>
      <c r="C1" s="37"/>
      <c r="D1" s="37"/>
      <c r="E1" s="37"/>
      <c r="F1" s="3"/>
    </row>
    <row r="2" spans="1:6" x14ac:dyDescent="0.25">
      <c r="A2" s="6" t="s">
        <v>0</v>
      </c>
      <c r="B2" s="2" t="s">
        <v>1</v>
      </c>
      <c r="C2" s="5" t="s">
        <v>2</v>
      </c>
      <c r="D2" s="2" t="s">
        <v>9</v>
      </c>
      <c r="E2" s="2" t="s">
        <v>4</v>
      </c>
      <c r="F2" s="2" t="s">
        <v>5</v>
      </c>
    </row>
    <row r="3" spans="1:6" ht="63" x14ac:dyDescent="0.25">
      <c r="A3" s="14" t="s">
        <v>244</v>
      </c>
      <c r="B3" s="18" t="s">
        <v>296</v>
      </c>
      <c r="C3" s="11" t="str">
        <f>DEC2HEX(ROUNDUP((LEN(SUBSTITUTE(B3," ","")) / 2),0))</f>
        <v>3</v>
      </c>
      <c r="D3" s="11"/>
      <c r="E3" s="14" t="s">
        <v>173</v>
      </c>
      <c r="F3" s="14" t="s">
        <v>278</v>
      </c>
    </row>
    <row r="4" spans="1:6" ht="15.6" customHeight="1" x14ac:dyDescent="0.25">
      <c r="A4" s="14" t="s">
        <v>10</v>
      </c>
      <c r="B4" s="18" t="s">
        <v>169</v>
      </c>
      <c r="C4" s="11" t="str">
        <f>DEC2HEX(ROUNDUP((LEN(SUBSTITUTE(B4," ","")) / 2),0))</f>
        <v>2</v>
      </c>
      <c r="D4" s="11"/>
      <c r="E4" s="14" t="s">
        <v>190</v>
      </c>
      <c r="F4" s="14" t="s">
        <v>176</v>
      </c>
    </row>
    <row r="5" spans="1:6" ht="15.6" customHeight="1" x14ac:dyDescent="0.25">
      <c r="A5" s="14" t="s">
        <v>7</v>
      </c>
      <c r="B5" s="18" t="s">
        <v>30</v>
      </c>
      <c r="C5" s="11" t="str">
        <f>DEC2HEX(ROUNDUP((LEN(SUBSTITUTE(B5," ","")) / 2),0))</f>
        <v>2</v>
      </c>
      <c r="D5" s="11"/>
      <c r="E5" s="14" t="s">
        <v>8</v>
      </c>
      <c r="F5" s="14" t="s">
        <v>176</v>
      </c>
    </row>
    <row r="6" spans="1:6" ht="15.6" customHeight="1" x14ac:dyDescent="0.25">
      <c r="A6" s="14" t="s">
        <v>31</v>
      </c>
      <c r="B6" s="18" t="s">
        <v>50</v>
      </c>
      <c r="C6" s="11" t="str">
        <f>DEC2HEX(ROUNDUP((LEN(SUBSTITUTE(B6," ","")) / 2),0))</f>
        <v>3</v>
      </c>
      <c r="D6" s="11"/>
      <c r="E6" s="14" t="s">
        <v>45</v>
      </c>
      <c r="F6" s="14" t="s">
        <v>176</v>
      </c>
    </row>
    <row r="7" spans="1:6" ht="15.6" customHeight="1" x14ac:dyDescent="0.25">
      <c r="A7" s="14" t="s">
        <v>11</v>
      </c>
      <c r="B7" s="18" t="s">
        <v>29</v>
      </c>
      <c r="C7" s="11" t="str">
        <f t="shared" ref="C7:C21" si="0">DEC2HEX(ROUNDUP((LEN(SUBSTITUTE(B7," ","")) / 2),0))</f>
        <v>1</v>
      </c>
      <c r="D7" s="11"/>
      <c r="E7" s="14" t="s">
        <v>12</v>
      </c>
      <c r="F7" s="14" t="s">
        <v>176</v>
      </c>
    </row>
    <row r="8" spans="1:6" ht="15.6" customHeight="1" x14ac:dyDescent="0.25">
      <c r="A8" s="14" t="s">
        <v>13</v>
      </c>
      <c r="B8" s="18" t="s">
        <v>35</v>
      </c>
      <c r="C8" s="11" t="str">
        <f t="shared" ref="C8:C13" si="1">DEC2HEX(ROUNDUP((LEN(SUBSTITUTE(B8," ","")) / 2),0))</f>
        <v>5</v>
      </c>
      <c r="D8" s="11"/>
      <c r="E8" s="14" t="s">
        <v>14</v>
      </c>
      <c r="F8" s="14" t="s">
        <v>176</v>
      </c>
    </row>
    <row r="9" spans="1:6" ht="220.5" x14ac:dyDescent="0.25">
      <c r="A9" s="14" t="s">
        <v>181</v>
      </c>
      <c r="B9" s="18" t="s">
        <v>282</v>
      </c>
      <c r="C9" s="11" t="str">
        <f t="shared" si="1"/>
        <v>1</v>
      </c>
      <c r="D9" s="11"/>
      <c r="E9" s="14" t="s">
        <v>280</v>
      </c>
      <c r="F9" s="14" t="s">
        <v>281</v>
      </c>
    </row>
    <row r="10" spans="1:6" ht="409.5" x14ac:dyDescent="0.25">
      <c r="A10" s="14" t="s">
        <v>178</v>
      </c>
      <c r="B10" s="18" t="s">
        <v>283</v>
      </c>
      <c r="C10" s="11" t="str">
        <f t="shared" si="1"/>
        <v>6</v>
      </c>
      <c r="D10" s="11"/>
      <c r="E10" s="14" t="s">
        <v>19</v>
      </c>
      <c r="F10" s="14" t="s">
        <v>284</v>
      </c>
    </row>
    <row r="11" spans="1:6" ht="15.6" customHeight="1" x14ac:dyDescent="0.25">
      <c r="A11" s="14" t="s">
        <v>55</v>
      </c>
      <c r="B11" s="18" t="s">
        <v>42</v>
      </c>
      <c r="C11" s="11" t="str">
        <f t="shared" si="1"/>
        <v>1</v>
      </c>
      <c r="D11" s="11"/>
      <c r="E11" s="14" t="s">
        <v>285</v>
      </c>
      <c r="F11" s="14" t="s">
        <v>176</v>
      </c>
    </row>
    <row r="12" spans="1:6" ht="15.6" customHeight="1" x14ac:dyDescent="0.25">
      <c r="A12" s="14" t="s">
        <v>179</v>
      </c>
      <c r="B12" s="18" t="s">
        <v>287</v>
      </c>
      <c r="C12" s="11" t="str">
        <f t="shared" si="1"/>
        <v>3</v>
      </c>
      <c r="D12" s="11"/>
      <c r="E12" s="14" t="s">
        <v>286</v>
      </c>
      <c r="F12" s="14" t="s">
        <v>176</v>
      </c>
    </row>
    <row r="13" spans="1:6" ht="141.75" x14ac:dyDescent="0.25">
      <c r="A13" s="14" t="s">
        <v>221</v>
      </c>
      <c r="B13" s="18" t="s">
        <v>288</v>
      </c>
      <c r="C13" s="11" t="str">
        <f t="shared" si="1"/>
        <v>1</v>
      </c>
      <c r="D13" s="11"/>
      <c r="E13" s="14" t="s">
        <v>289</v>
      </c>
      <c r="F13" s="14" t="s">
        <v>290</v>
      </c>
    </row>
    <row r="14" spans="1:6" ht="94.5" x14ac:dyDescent="0.25">
      <c r="A14" s="14" t="s">
        <v>222</v>
      </c>
      <c r="B14" s="18" t="s">
        <v>41</v>
      </c>
      <c r="C14" s="11" t="str">
        <f t="shared" si="0"/>
        <v>1</v>
      </c>
      <c r="D14" s="11"/>
      <c r="E14" s="14" t="s">
        <v>292</v>
      </c>
      <c r="F14" s="14" t="s">
        <v>291</v>
      </c>
    </row>
    <row r="15" spans="1:6" ht="15.6" customHeight="1" x14ac:dyDescent="0.25">
      <c r="A15" s="14" t="s">
        <v>116</v>
      </c>
      <c r="B15" s="18" t="s">
        <v>28</v>
      </c>
      <c r="C15" s="11" t="str">
        <f t="shared" si="0"/>
        <v>5</v>
      </c>
      <c r="D15" s="11"/>
      <c r="E15" s="14" t="s">
        <v>20</v>
      </c>
      <c r="F15" s="14" t="s">
        <v>176</v>
      </c>
    </row>
    <row r="16" spans="1:6" ht="15.6" customHeight="1" x14ac:dyDescent="0.25">
      <c r="A16" s="14" t="s">
        <v>111</v>
      </c>
      <c r="B16" s="18" t="s">
        <v>28</v>
      </c>
      <c r="C16" s="11" t="str">
        <f t="shared" si="0"/>
        <v>5</v>
      </c>
      <c r="D16" s="11"/>
      <c r="E16" s="14" t="s">
        <v>21</v>
      </c>
      <c r="F16" s="14" t="s">
        <v>176</v>
      </c>
    </row>
    <row r="17" spans="1:6" ht="15.6" customHeight="1" x14ac:dyDescent="0.25">
      <c r="A17" s="14" t="s">
        <v>112</v>
      </c>
      <c r="B17" s="18" t="s">
        <v>28</v>
      </c>
      <c r="C17" s="11" t="str">
        <f t="shared" si="0"/>
        <v>5</v>
      </c>
      <c r="D17" s="11"/>
      <c r="E17" s="14" t="s">
        <v>22</v>
      </c>
      <c r="F17" s="14" t="s">
        <v>176</v>
      </c>
    </row>
    <row r="18" spans="1:6" ht="15.6" customHeight="1" x14ac:dyDescent="0.25">
      <c r="A18" s="14" t="s">
        <v>211</v>
      </c>
      <c r="B18" s="18" t="s">
        <v>293</v>
      </c>
      <c r="C18" s="11" t="str">
        <f t="shared" si="0"/>
        <v>6</v>
      </c>
      <c r="D18" s="11"/>
      <c r="E18" s="14" t="s">
        <v>23</v>
      </c>
      <c r="F18" s="14" t="s">
        <v>214</v>
      </c>
    </row>
    <row r="19" spans="1:6" ht="15.6" customHeight="1" x14ac:dyDescent="0.25">
      <c r="A19" s="14" t="s">
        <v>212</v>
      </c>
      <c r="B19" s="18" t="s">
        <v>36</v>
      </c>
      <c r="C19" s="11" t="str">
        <f t="shared" si="0"/>
        <v>6</v>
      </c>
      <c r="D19" s="11"/>
      <c r="E19" s="14" t="s">
        <v>294</v>
      </c>
      <c r="F19" s="14" t="s">
        <v>214</v>
      </c>
    </row>
    <row r="20" spans="1:6" ht="15.6" customHeight="1" x14ac:dyDescent="0.25">
      <c r="A20" s="14" t="s">
        <v>215</v>
      </c>
      <c r="B20" s="18" t="s">
        <v>36</v>
      </c>
      <c r="C20" s="11" t="str">
        <f t="shared" si="0"/>
        <v>6</v>
      </c>
      <c r="D20" s="11"/>
      <c r="E20" s="14" t="s">
        <v>24</v>
      </c>
      <c r="F20" s="14" t="s">
        <v>214</v>
      </c>
    </row>
    <row r="21" spans="1:6" ht="39" x14ac:dyDescent="0.25">
      <c r="A21" s="14"/>
      <c r="B21" s="28" t="s">
        <v>295</v>
      </c>
      <c r="C21" s="11" t="str">
        <f t="shared" si="0"/>
        <v>21</v>
      </c>
      <c r="D21" s="11"/>
      <c r="E21" s="14" t="s">
        <v>239</v>
      </c>
      <c r="F21" s="14" t="s">
        <v>242</v>
      </c>
    </row>
    <row r="23" spans="1:6" x14ac:dyDescent="0.25">
      <c r="B23" s="19" t="s">
        <v>43</v>
      </c>
    </row>
    <row r="24" spans="1:6" x14ac:dyDescent="0.25">
      <c r="A24" s="4"/>
      <c r="B24" s="1" t="s">
        <v>86</v>
      </c>
      <c r="C24"/>
      <c r="D24"/>
      <c r="E24"/>
    </row>
    <row r="25" spans="1:6" x14ac:dyDescent="0.25">
      <c r="B25" s="30" t="s">
        <v>279</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zoomScale="90" zoomScaleNormal="90" workbookViewId="0">
      <selection activeCell="B5" sqref="B5"/>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305</v>
      </c>
      <c r="B1" s="37"/>
      <c r="C1" s="37"/>
      <c r="D1" s="37"/>
      <c r="E1" s="37"/>
      <c r="F1" s="3"/>
    </row>
    <row r="2" spans="1:6" x14ac:dyDescent="0.25">
      <c r="A2" s="6" t="s">
        <v>0</v>
      </c>
      <c r="B2" s="2" t="s">
        <v>1</v>
      </c>
      <c r="C2" s="5" t="s">
        <v>2</v>
      </c>
      <c r="D2" s="2" t="s">
        <v>9</v>
      </c>
      <c r="E2" s="2" t="s">
        <v>4</v>
      </c>
      <c r="F2" s="2" t="s">
        <v>5</v>
      </c>
    </row>
    <row r="3" spans="1:6" ht="63" x14ac:dyDescent="0.25">
      <c r="A3" s="14" t="s">
        <v>244</v>
      </c>
      <c r="B3" s="18" t="s">
        <v>298</v>
      </c>
      <c r="C3" s="11" t="str">
        <f t="shared" ref="C3:C18" si="0">DEC2HEX(ROUNDUP((LEN(SUBSTITUTE(B3," ","")) / 2),0))</f>
        <v>3</v>
      </c>
      <c r="D3" s="11"/>
      <c r="E3" s="14" t="s">
        <v>173</v>
      </c>
      <c r="F3" s="14" t="s">
        <v>297</v>
      </c>
    </row>
    <row r="4" spans="1:6" x14ac:dyDescent="0.25">
      <c r="A4" s="14" t="s">
        <v>11</v>
      </c>
      <c r="B4" s="18" t="s">
        <v>29</v>
      </c>
      <c r="C4" s="11" t="str">
        <f t="shared" si="0"/>
        <v>1</v>
      </c>
      <c r="D4" s="11"/>
      <c r="E4" s="14" t="s">
        <v>12</v>
      </c>
      <c r="F4" s="14" t="s">
        <v>176</v>
      </c>
    </row>
    <row r="5" spans="1:6" x14ac:dyDescent="0.25">
      <c r="A5" s="14" t="s">
        <v>7</v>
      </c>
      <c r="B5" s="18" t="s">
        <v>30</v>
      </c>
      <c r="C5" s="11" t="str">
        <f t="shared" si="0"/>
        <v>2</v>
      </c>
      <c r="D5" s="11"/>
      <c r="E5" s="14" t="s">
        <v>8</v>
      </c>
      <c r="F5" s="14" t="s">
        <v>176</v>
      </c>
    </row>
    <row r="6" spans="1:6" x14ac:dyDescent="0.25">
      <c r="A6" s="14" t="s">
        <v>31</v>
      </c>
      <c r="B6" s="18" t="s">
        <v>65</v>
      </c>
      <c r="C6" s="11" t="str">
        <f t="shared" si="0"/>
        <v>3</v>
      </c>
      <c r="D6" s="11"/>
      <c r="E6" s="14" t="s">
        <v>45</v>
      </c>
      <c r="F6" s="14" t="s">
        <v>176</v>
      </c>
    </row>
    <row r="7" spans="1:6" x14ac:dyDescent="0.25">
      <c r="A7" s="14" t="s">
        <v>13</v>
      </c>
      <c r="B7" s="18" t="s">
        <v>35</v>
      </c>
      <c r="C7" s="11" t="str">
        <f t="shared" si="0"/>
        <v>5</v>
      </c>
      <c r="D7" s="11"/>
      <c r="E7" s="14" t="s">
        <v>14</v>
      </c>
      <c r="F7" s="14" t="s">
        <v>176</v>
      </c>
    </row>
    <row r="8" spans="1:6" ht="46.5" customHeight="1" x14ac:dyDescent="0.25">
      <c r="A8" s="14" t="s">
        <v>299</v>
      </c>
      <c r="B8" s="18" t="s">
        <v>347</v>
      </c>
      <c r="C8" s="11" t="str">
        <f t="shared" si="0"/>
        <v>4</v>
      </c>
      <c r="D8" s="11"/>
      <c r="E8" s="14" t="s">
        <v>300</v>
      </c>
      <c r="F8" s="14" t="s">
        <v>176</v>
      </c>
    </row>
    <row r="9" spans="1:6" ht="157.5" customHeight="1" x14ac:dyDescent="0.25">
      <c r="A9" s="14" t="s">
        <v>178</v>
      </c>
      <c r="B9" s="18" t="s">
        <v>346</v>
      </c>
      <c r="C9" s="11" t="str">
        <f t="shared" si="0"/>
        <v>3</v>
      </c>
      <c r="D9" s="11"/>
      <c r="E9" s="14" t="s">
        <v>19</v>
      </c>
      <c r="F9" s="14" t="s">
        <v>348</v>
      </c>
    </row>
    <row r="10" spans="1:6" ht="16.350000000000001" customHeight="1" x14ac:dyDescent="0.25">
      <c r="A10" s="14" t="s">
        <v>179</v>
      </c>
      <c r="B10" s="18" t="s">
        <v>287</v>
      </c>
      <c r="C10" s="11" t="str">
        <f t="shared" si="0"/>
        <v>3</v>
      </c>
      <c r="D10" s="11"/>
      <c r="E10" s="14" t="s">
        <v>286</v>
      </c>
      <c r="F10" s="14" t="s">
        <v>176</v>
      </c>
    </row>
    <row r="11" spans="1:6" ht="15.6" customHeight="1" x14ac:dyDescent="0.25">
      <c r="A11" s="14" t="s">
        <v>10</v>
      </c>
      <c r="B11" s="18" t="s">
        <v>169</v>
      </c>
      <c r="C11" s="11" t="str">
        <f t="shared" si="0"/>
        <v>2</v>
      </c>
      <c r="D11" s="11"/>
      <c r="E11" s="14" t="s">
        <v>190</v>
      </c>
      <c r="F11" s="14" t="s">
        <v>176</v>
      </c>
    </row>
    <row r="12" spans="1:6" ht="17.45" customHeight="1" x14ac:dyDescent="0.25">
      <c r="A12" s="14" t="s">
        <v>221</v>
      </c>
      <c r="B12" s="18" t="s">
        <v>44</v>
      </c>
      <c r="C12" s="11" t="str">
        <f t="shared" si="0"/>
        <v>1</v>
      </c>
      <c r="D12" s="11"/>
      <c r="E12" s="14" t="s">
        <v>289</v>
      </c>
      <c r="F12" s="14" t="s">
        <v>290</v>
      </c>
    </row>
    <row r="13" spans="1:6" ht="17.45" customHeight="1" x14ac:dyDescent="0.25">
      <c r="A13" s="14" t="s">
        <v>222</v>
      </c>
      <c r="B13" s="18" t="s">
        <v>15</v>
      </c>
      <c r="C13" s="11" t="str">
        <f t="shared" si="0"/>
        <v>1</v>
      </c>
      <c r="D13" s="11"/>
      <c r="E13" s="14" t="s">
        <v>301</v>
      </c>
      <c r="F13" s="14" t="s">
        <v>302</v>
      </c>
    </row>
    <row r="14" spans="1:6" ht="17.45" customHeight="1" x14ac:dyDescent="0.25">
      <c r="A14" s="14" t="s">
        <v>117</v>
      </c>
      <c r="B14" s="18" t="s">
        <v>136</v>
      </c>
      <c r="C14" s="11" t="str">
        <f t="shared" si="0"/>
        <v>4</v>
      </c>
      <c r="D14" s="11"/>
      <c r="E14" s="14" t="s">
        <v>303</v>
      </c>
      <c r="F14" s="14" t="s">
        <v>176</v>
      </c>
    </row>
    <row r="15" spans="1:6" ht="17.45" customHeight="1" x14ac:dyDescent="0.25">
      <c r="A15" s="14" t="s">
        <v>211</v>
      </c>
      <c r="B15" s="18" t="s">
        <v>293</v>
      </c>
      <c r="C15" s="11" t="str">
        <f t="shared" si="0"/>
        <v>6</v>
      </c>
      <c r="D15" s="11"/>
      <c r="E15" s="14" t="s">
        <v>23</v>
      </c>
      <c r="F15" s="14" t="s">
        <v>214</v>
      </c>
    </row>
    <row r="16" spans="1:6" ht="17.45" customHeight="1" x14ac:dyDescent="0.25">
      <c r="A16" s="14" t="s">
        <v>212</v>
      </c>
      <c r="B16" s="18" t="s">
        <v>304</v>
      </c>
      <c r="C16" s="11" t="str">
        <f t="shared" si="0"/>
        <v>6</v>
      </c>
      <c r="D16" s="11"/>
      <c r="E16" s="14" t="s">
        <v>294</v>
      </c>
      <c r="F16" s="14" t="s">
        <v>214</v>
      </c>
    </row>
    <row r="17" spans="1:6" ht="17.45" customHeight="1" x14ac:dyDescent="0.25">
      <c r="A17" s="14" t="s">
        <v>215</v>
      </c>
      <c r="B17" s="18" t="s">
        <v>266</v>
      </c>
      <c r="C17" s="11" t="str">
        <f t="shared" si="0"/>
        <v>6</v>
      </c>
      <c r="D17" s="11"/>
      <c r="E17" s="14" t="s">
        <v>24</v>
      </c>
      <c r="F17" s="14" t="s">
        <v>214</v>
      </c>
    </row>
    <row r="18" spans="1:6" x14ac:dyDescent="0.25">
      <c r="A18" s="14"/>
      <c r="B18" s="28"/>
      <c r="C18" s="11" t="str">
        <f t="shared" si="0"/>
        <v>0</v>
      </c>
      <c r="D18" s="11"/>
      <c r="E18" s="14" t="s">
        <v>239</v>
      </c>
      <c r="F18" s="14" t="s">
        <v>242</v>
      </c>
    </row>
    <row r="20" spans="1:6" x14ac:dyDescent="0.25">
      <c r="B20" s="19" t="s">
        <v>43</v>
      </c>
    </row>
    <row r="21" spans="1:6" x14ac:dyDescent="0.25">
      <c r="A21" s="4"/>
      <c r="B21" s="1" t="s">
        <v>86</v>
      </c>
      <c r="C21"/>
      <c r="D21"/>
      <c r="E21"/>
    </row>
    <row r="22" spans="1:6" x14ac:dyDescent="0.25">
      <c r="B22" s="1" t="s">
        <v>306</v>
      </c>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
  <sheetViews>
    <sheetView zoomScale="90" zoomScaleNormal="90" workbookViewId="0">
      <selection activeCell="B6" sqref="B6"/>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307</v>
      </c>
      <c r="B1" s="37"/>
      <c r="C1" s="37"/>
      <c r="D1" s="37"/>
      <c r="E1" s="37"/>
      <c r="F1" s="3"/>
    </row>
    <row r="2" spans="1:6" x14ac:dyDescent="0.25">
      <c r="A2" s="6" t="s">
        <v>0</v>
      </c>
      <c r="B2" s="2" t="s">
        <v>1</v>
      </c>
      <c r="C2" s="5" t="s">
        <v>2</v>
      </c>
      <c r="D2" s="2" t="s">
        <v>9</v>
      </c>
      <c r="E2" s="2" t="s">
        <v>4</v>
      </c>
      <c r="F2" s="2" t="s">
        <v>5</v>
      </c>
    </row>
    <row r="3" spans="1:6" ht="63" x14ac:dyDescent="0.25">
      <c r="A3" s="14" t="s">
        <v>244</v>
      </c>
      <c r="B3" s="18" t="s">
        <v>309</v>
      </c>
      <c r="C3" s="11" t="str">
        <f t="shared" ref="C3:C16" si="0">DEC2HEX(ROUNDUP((LEN(SUBSTITUTE(B3," ","")) / 2),0))</f>
        <v>3</v>
      </c>
      <c r="D3" s="11"/>
      <c r="E3" s="14" t="s">
        <v>173</v>
      </c>
      <c r="F3" s="14" t="s">
        <v>308</v>
      </c>
    </row>
    <row r="4" spans="1:6" x14ac:dyDescent="0.25">
      <c r="A4" s="14" t="s">
        <v>10</v>
      </c>
      <c r="B4" s="18" t="s">
        <v>169</v>
      </c>
      <c r="C4" s="11" t="str">
        <f t="shared" si="0"/>
        <v>2</v>
      </c>
      <c r="D4" s="11"/>
      <c r="E4" s="14" t="s">
        <v>190</v>
      </c>
      <c r="F4" s="14" t="s">
        <v>176</v>
      </c>
    </row>
    <row r="5" spans="1:6" x14ac:dyDescent="0.25">
      <c r="A5" s="14" t="s">
        <v>7</v>
      </c>
      <c r="B5" s="18" t="s">
        <v>30</v>
      </c>
      <c r="C5" s="11" t="str">
        <f t="shared" si="0"/>
        <v>2</v>
      </c>
      <c r="D5" s="11"/>
      <c r="E5" s="14" t="s">
        <v>8</v>
      </c>
      <c r="F5" s="14" t="s">
        <v>176</v>
      </c>
    </row>
    <row r="6" spans="1:6" x14ac:dyDescent="0.25">
      <c r="A6" s="14" t="s">
        <v>31</v>
      </c>
      <c r="B6" s="18" t="s">
        <v>65</v>
      </c>
      <c r="C6" s="11" t="str">
        <f t="shared" si="0"/>
        <v>3</v>
      </c>
      <c r="D6" s="11"/>
      <c r="E6" s="14" t="s">
        <v>45</v>
      </c>
      <c r="F6" s="14" t="s">
        <v>176</v>
      </c>
    </row>
    <row r="7" spans="1:6" x14ac:dyDescent="0.25">
      <c r="A7" s="14" t="s">
        <v>11</v>
      </c>
      <c r="B7" s="18" t="s">
        <v>29</v>
      </c>
      <c r="C7" s="11" t="str">
        <f t="shared" si="0"/>
        <v>1</v>
      </c>
      <c r="D7" s="11"/>
      <c r="E7" s="14" t="s">
        <v>12</v>
      </c>
      <c r="F7" s="14" t="s">
        <v>176</v>
      </c>
    </row>
    <row r="8" spans="1:6" x14ac:dyDescent="0.25">
      <c r="A8" s="14" t="s">
        <v>299</v>
      </c>
      <c r="B8" s="18" t="s">
        <v>310</v>
      </c>
      <c r="C8" s="11" t="str">
        <f t="shared" si="0"/>
        <v>4</v>
      </c>
      <c r="D8" s="11"/>
      <c r="E8" s="14" t="s">
        <v>300</v>
      </c>
      <c r="F8" s="14" t="s">
        <v>176</v>
      </c>
    </row>
    <row r="9" spans="1:6" ht="173.25" x14ac:dyDescent="0.25">
      <c r="A9" s="14" t="s">
        <v>178</v>
      </c>
      <c r="B9" s="18" t="s">
        <v>196</v>
      </c>
      <c r="C9" s="11" t="str">
        <f t="shared" si="0"/>
        <v>1</v>
      </c>
      <c r="D9" s="11"/>
      <c r="E9" s="14" t="s">
        <v>19</v>
      </c>
      <c r="F9" s="14" t="s">
        <v>311</v>
      </c>
    </row>
    <row r="10" spans="1:6" ht="141.75" x14ac:dyDescent="0.25">
      <c r="A10" s="14" t="s">
        <v>221</v>
      </c>
      <c r="B10" s="18" t="s">
        <v>44</v>
      </c>
      <c r="C10" s="11" t="str">
        <f t="shared" si="0"/>
        <v>1</v>
      </c>
      <c r="D10" s="11"/>
      <c r="E10" s="14" t="s">
        <v>289</v>
      </c>
      <c r="F10" s="14" t="s">
        <v>290</v>
      </c>
    </row>
    <row r="11" spans="1:6" ht="78.75" x14ac:dyDescent="0.25">
      <c r="A11" s="14" t="s">
        <v>222</v>
      </c>
      <c r="B11" s="18" t="s">
        <v>41</v>
      </c>
      <c r="C11" s="11" t="str">
        <f t="shared" si="0"/>
        <v>1</v>
      </c>
      <c r="D11" s="11"/>
      <c r="E11" s="14" t="s">
        <v>301</v>
      </c>
      <c r="F11" s="14" t="s">
        <v>312</v>
      </c>
    </row>
    <row r="12" spans="1:6" ht="17.45" customHeight="1" x14ac:dyDescent="0.25">
      <c r="A12" s="14" t="s">
        <v>117</v>
      </c>
      <c r="B12" s="18" t="s">
        <v>136</v>
      </c>
      <c r="C12" s="11" t="str">
        <f t="shared" si="0"/>
        <v>4</v>
      </c>
      <c r="D12" s="11"/>
      <c r="E12" s="14" t="s">
        <v>303</v>
      </c>
      <c r="F12" s="14" t="s">
        <v>176</v>
      </c>
    </row>
    <row r="13" spans="1:6" ht="17.45" customHeight="1" x14ac:dyDescent="0.25">
      <c r="A13" s="14" t="s">
        <v>211</v>
      </c>
      <c r="B13" s="18" t="s">
        <v>313</v>
      </c>
      <c r="C13" s="11" t="str">
        <f t="shared" si="0"/>
        <v>6</v>
      </c>
      <c r="D13" s="11"/>
      <c r="E13" s="14" t="s">
        <v>23</v>
      </c>
      <c r="F13" s="14" t="s">
        <v>214</v>
      </c>
    </row>
    <row r="14" spans="1:6" ht="17.45" customHeight="1" x14ac:dyDescent="0.25">
      <c r="A14" s="14" t="s">
        <v>212</v>
      </c>
      <c r="B14" s="18" t="s">
        <v>37</v>
      </c>
      <c r="C14" s="11" t="str">
        <f t="shared" si="0"/>
        <v>6</v>
      </c>
      <c r="D14" s="11"/>
      <c r="E14" s="14" t="s">
        <v>294</v>
      </c>
      <c r="F14" s="14" t="s">
        <v>214</v>
      </c>
    </row>
    <row r="15" spans="1:6" ht="17.45" customHeight="1" x14ac:dyDescent="0.25">
      <c r="A15" s="14" t="s">
        <v>215</v>
      </c>
      <c r="B15" s="18" t="s">
        <v>293</v>
      </c>
      <c r="C15" s="11" t="str">
        <f t="shared" si="0"/>
        <v>6</v>
      </c>
      <c r="D15" s="11"/>
      <c r="E15" s="14" t="s">
        <v>24</v>
      </c>
      <c r="F15" s="14" t="s">
        <v>214</v>
      </c>
    </row>
    <row r="16" spans="1:6" ht="64.5" x14ac:dyDescent="0.25">
      <c r="A16" s="14"/>
      <c r="B16" s="28" t="s">
        <v>315</v>
      </c>
      <c r="C16" s="11" t="str">
        <f t="shared" si="0"/>
        <v>3E</v>
      </c>
      <c r="D16" s="11"/>
      <c r="E16" s="14" t="s">
        <v>239</v>
      </c>
      <c r="F16" s="14" t="s">
        <v>242</v>
      </c>
    </row>
    <row r="18" spans="1:5" x14ac:dyDescent="0.25">
      <c r="B18" s="19" t="s">
        <v>43</v>
      </c>
    </row>
    <row r="19" spans="1:5" x14ac:dyDescent="0.25">
      <c r="A19" s="4"/>
      <c r="B19" s="1" t="s">
        <v>86</v>
      </c>
      <c r="C19"/>
      <c r="D19"/>
      <c r="E19"/>
    </row>
    <row r="20" spans="1:5" x14ac:dyDescent="0.25">
      <c r="B20" s="1" t="s">
        <v>314</v>
      </c>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0E4-8CF8-46E7-BE73-FBDAC963AA40}">
  <dimension ref="A1:G9"/>
  <sheetViews>
    <sheetView tabSelected="1" topLeftCell="B1" workbookViewId="0">
      <selection activeCell="D3" sqref="D3"/>
    </sheetView>
  </sheetViews>
  <sheetFormatPr defaultColWidth="11.5703125" defaultRowHeight="12.75" x14ac:dyDescent="0.2"/>
  <cols>
    <col min="1" max="1" width="21.28515625" bestFit="1" customWidth="1"/>
    <col min="2" max="3" width="14.42578125" customWidth="1"/>
    <col min="4" max="4" width="163.5703125" bestFit="1" customWidth="1"/>
    <col min="5" max="5" width="14.42578125" customWidth="1"/>
    <col min="6" max="6" width="12.42578125" customWidth="1"/>
    <col min="7" max="7" width="23" customWidth="1"/>
  </cols>
  <sheetData>
    <row r="1" spans="1:7" ht="20.25" x14ac:dyDescent="0.3">
      <c r="A1" s="41" t="s">
        <v>323</v>
      </c>
      <c r="B1" s="41"/>
      <c r="C1" s="41"/>
      <c r="D1" s="41"/>
      <c r="E1" s="41"/>
      <c r="F1" s="41"/>
      <c r="G1" s="41"/>
    </row>
    <row r="2" spans="1:7" x14ac:dyDescent="0.2">
      <c r="A2" s="25" t="s">
        <v>0</v>
      </c>
      <c r="B2" s="25" t="s">
        <v>325</v>
      </c>
      <c r="C2" s="25" t="s">
        <v>336</v>
      </c>
      <c r="D2" s="25" t="s">
        <v>1</v>
      </c>
      <c r="E2" s="25" t="s">
        <v>2</v>
      </c>
      <c r="F2" s="25" t="s">
        <v>3</v>
      </c>
      <c r="G2" s="25" t="s">
        <v>4</v>
      </c>
    </row>
    <row r="3" spans="1:7" x14ac:dyDescent="0.2">
      <c r="A3" s="20" t="s">
        <v>326</v>
      </c>
      <c r="B3" s="20" t="s">
        <v>335</v>
      </c>
      <c r="C3" s="34" t="s">
        <v>328</v>
      </c>
      <c r="D3" s="21" t="s">
        <v>354</v>
      </c>
      <c r="E3" s="22" t="str">
        <f>DEC2HEX(ROUNDUP((LEN(SUBSTITUTE(D3," ","")) / 2),0))</f>
        <v>4C</v>
      </c>
      <c r="F3" s="22" t="str">
        <f>E3</f>
        <v>4C</v>
      </c>
      <c r="G3" s="20" t="s">
        <v>324</v>
      </c>
    </row>
    <row r="4" spans="1:7" x14ac:dyDescent="0.2">
      <c r="A4" s="20" t="s">
        <v>327</v>
      </c>
      <c r="B4" s="20" t="s">
        <v>335</v>
      </c>
      <c r="C4" s="34" t="s">
        <v>329</v>
      </c>
      <c r="D4" s="20" t="s">
        <v>337</v>
      </c>
      <c r="E4" s="22" t="str">
        <f>DEC2HEX(ROUNDUP((LEN(SUBSTITUTE(D4," ","")) / 2),0))</f>
        <v>4D</v>
      </c>
      <c r="F4" s="22" t="str">
        <f>E4</f>
        <v>4D</v>
      </c>
      <c r="G4" s="20" t="s">
        <v>330</v>
      </c>
    </row>
    <row r="5" spans="1:7" x14ac:dyDescent="0.2">
      <c r="A5" s="20" t="s">
        <v>331</v>
      </c>
      <c r="B5" s="20" t="s">
        <v>335</v>
      </c>
      <c r="C5" s="35" t="s">
        <v>332</v>
      </c>
      <c r="D5" s="23" t="s">
        <v>333</v>
      </c>
      <c r="E5" s="22" t="str">
        <f>DEC2HEX(ROUNDUP((LEN(SUBSTITUTE(D5," ","")) / 2),0))</f>
        <v>2A</v>
      </c>
      <c r="F5" s="22" t="str">
        <f>E5</f>
        <v>2A</v>
      </c>
      <c r="G5" s="20" t="s">
        <v>334</v>
      </c>
    </row>
    <row r="9" spans="1:7" x14ac:dyDescent="0.2">
      <c r="D9" s="24"/>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Processing11</vt:lpstr>
      <vt:lpstr>Processing12</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2024-02-15T19:29:33Z</dcterms:modified>
</cp:coreProperties>
</file>